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SPEKTER\PODROČJA\KOLEGIJ\RESNICA\Objava\Popisi - popravek 19. 11. 2025\"/>
    </mc:Choice>
  </mc:AlternateContent>
  <xr:revisionPtr revIDLastSave="0" documentId="13_ncr:1_{4763EEB4-F089-4DA8-949A-6E51C0A64DE7}" xr6:coauthVersionLast="47" xr6:coauthVersionMax="47" xr10:uidLastSave="{00000000-0000-0000-0000-000000000000}"/>
  <bookViews>
    <workbookView xWindow="-120" yWindow="-120" windowWidth="29040" windowHeight="15720" tabRatio="759" xr2:uid="{FA53F8B2-93BF-47F6-A3CD-6199BE602E43}"/>
  </bookViews>
  <sheets>
    <sheet name="REKAPITULACIJA" sheetId="1" r:id="rId1"/>
    <sheet name="SPLOŠNE OPOMBE POPISA" sheetId="2" r:id="rId2"/>
    <sheet name="PRIPRAVLJALNA DELA" sheetId="37" r:id="rId3"/>
    <sheet name="ZEMELJSKA" sheetId="38" r:id="rId4"/>
    <sheet name="ZUNANJI TLAKI" sheetId="39" r:id="rId5"/>
    <sheet name="PROMETNA SIGNALIZACIJA" sheetId="40" r:id="rId6"/>
    <sheet name="METEORNA" sheetId="41" r:id="rId7"/>
    <sheet name="KOLESARNICA" sheetId="44" r:id="rId8"/>
    <sheet name="VODOHRAN" sheetId="45" r:id="rId9"/>
  </sheets>
  <definedNames>
    <definedName name="_xlnm.Print_Area" localSheetId="6">METEORNA!$A$1:$F$41</definedName>
    <definedName name="_xlnm.Print_Area" localSheetId="2">'PRIPRAVLJALNA DELA'!$A$1:$F$33</definedName>
    <definedName name="_xlnm.Print_Area" localSheetId="5">'PROMETNA SIGNALIZACIJA'!$A$1:$F$34</definedName>
    <definedName name="_xlnm.Print_Area" localSheetId="0">REKAPITULACIJA!$A$1:$I$31</definedName>
    <definedName name="_xlnm.Print_Area" localSheetId="1">'SPLOŠNE OPOMBE POPISA'!$A$1:$I$107</definedName>
    <definedName name="_xlnm.Print_Area" localSheetId="3">ZEMELJSKA!$A$1:$F$37</definedName>
    <definedName name="_xlnm.Print_Area" localSheetId="4">'ZUNANJI TLAKI'!$A$1:$F$191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7" i="45" l="1"/>
  <c r="F105" i="45"/>
  <c r="F63" i="45"/>
  <c r="F61" i="45"/>
  <c r="F103" i="45"/>
  <c r="F101" i="45"/>
  <c r="F99" i="45"/>
  <c r="F97" i="45"/>
  <c r="F95" i="45"/>
  <c r="F93" i="45"/>
  <c r="F90" i="45"/>
  <c r="F86" i="45"/>
  <c r="F83" i="45"/>
  <c r="D91" i="45"/>
  <c r="F91" i="45"/>
  <c r="D87" i="45"/>
  <c r="F87" i="45"/>
  <c r="F81" i="45"/>
  <c r="F79" i="45"/>
  <c r="F77" i="45"/>
  <c r="F75" i="45"/>
  <c r="F73" i="45"/>
  <c r="F65" i="45"/>
  <c r="F53" i="45"/>
  <c r="F51" i="45"/>
  <c r="F43" i="45"/>
  <c r="F41" i="45"/>
  <c r="F33" i="45"/>
  <c r="F31" i="45"/>
  <c r="F23" i="45"/>
  <c r="F21" i="45"/>
  <c r="F19" i="45"/>
  <c r="F17" i="45"/>
  <c r="F15" i="45"/>
  <c r="F109" i="45"/>
  <c r="D81" i="44"/>
  <c r="F81" i="44"/>
  <c r="F78" i="44"/>
  <c r="I29" i="1"/>
  <c r="F80" i="39"/>
  <c r="F79" i="39"/>
  <c r="F78" i="39"/>
  <c r="F77" i="39"/>
  <c r="F76" i="39"/>
  <c r="F75" i="39"/>
  <c r="F74" i="39"/>
  <c r="F73" i="39"/>
  <c r="F70" i="39"/>
  <c r="F69" i="39"/>
  <c r="F68" i="39"/>
  <c r="F67" i="39"/>
  <c r="F66" i="39"/>
  <c r="F52" i="39"/>
  <c r="F51" i="39"/>
  <c r="F25" i="40"/>
  <c r="F76" i="44"/>
  <c r="F74" i="44"/>
  <c r="F72" i="44"/>
  <c r="F70" i="44"/>
  <c r="F189" i="39"/>
  <c r="F188" i="39"/>
  <c r="F53" i="44"/>
  <c r="D51" i="44"/>
  <c r="F51" i="44"/>
  <c r="F50" i="44"/>
  <c r="D47" i="44"/>
  <c r="F47" i="44"/>
  <c r="F46" i="44"/>
  <c r="D43" i="44"/>
  <c r="F43" i="44"/>
  <c r="F42" i="44"/>
  <c r="F185" i="39"/>
  <c r="F184" i="39"/>
  <c r="F175" i="39"/>
  <c r="F173" i="39"/>
  <c r="F172" i="39"/>
  <c r="F163" i="39"/>
  <c r="F161" i="39"/>
  <c r="F160" i="39"/>
  <c r="F151" i="39"/>
  <c r="F147" i="39"/>
  <c r="F146" i="39"/>
  <c r="F143" i="39"/>
  <c r="F135" i="39"/>
  <c r="F133" i="39"/>
  <c r="F125" i="39"/>
  <c r="F48" i="39"/>
  <c r="F120" i="39"/>
  <c r="F112" i="39"/>
  <c r="F110" i="39"/>
  <c r="F102" i="39"/>
  <c r="F100" i="39"/>
  <c r="F92" i="39"/>
  <c r="F90" i="39"/>
  <c r="F82" i="39"/>
  <c r="F65" i="39"/>
  <c r="F68" i="44"/>
  <c r="D66" i="44"/>
  <c r="F66" i="44"/>
  <c r="D65" i="44"/>
  <c r="F65" i="44"/>
  <c r="F64" i="44"/>
  <c r="F61" i="44"/>
  <c r="F83" i="44" s="1"/>
  <c r="I27" i="1" s="1"/>
  <c r="I31" i="1" s="1"/>
  <c r="F15" i="44"/>
  <c r="F21" i="44"/>
  <c r="F29" i="44"/>
  <c r="F31" i="44"/>
  <c r="F39" i="44"/>
  <c r="F55" i="44"/>
  <c r="F57" i="44"/>
  <c r="F59" i="44"/>
  <c r="F29" i="39"/>
  <c r="F17" i="39"/>
  <c r="F21" i="37"/>
  <c r="F23" i="37"/>
  <c r="F29" i="37"/>
  <c r="F17" i="37"/>
  <c r="F15" i="37"/>
  <c r="F33" i="37"/>
  <c r="F19" i="37"/>
  <c r="F25" i="37"/>
  <c r="F27" i="37"/>
  <c r="F31" i="37"/>
  <c r="F19" i="38"/>
  <c r="F29" i="38"/>
  <c r="F27" i="38"/>
  <c r="F23" i="38"/>
  <c r="F25" i="38"/>
  <c r="F31" i="38"/>
  <c r="F33" i="38"/>
  <c r="F19" i="39"/>
  <c r="F21" i="39"/>
  <c r="F23" i="39"/>
  <c r="F25" i="39"/>
  <c r="F27" i="39"/>
  <c r="F31" i="39"/>
  <c r="F33" i="39"/>
  <c r="F35" i="39"/>
  <c r="F38" i="39"/>
  <c r="F39" i="39"/>
  <c r="F42" i="39"/>
  <c r="F43" i="39"/>
  <c r="F45" i="39"/>
  <c r="F54" i="39"/>
  <c r="F56" i="39"/>
  <c r="F58" i="39"/>
  <c r="F60" i="39"/>
  <c r="F31" i="40"/>
  <c r="F21" i="40"/>
  <c r="F23" i="40"/>
  <c r="F15" i="40"/>
  <c r="F34" i="40"/>
  <c r="F17" i="40"/>
  <c r="F29" i="40"/>
  <c r="F27" i="40"/>
  <c r="F15" i="41"/>
  <c r="F17" i="41"/>
  <c r="F19" i="41"/>
  <c r="F22" i="41"/>
  <c r="F23" i="41"/>
  <c r="F25" i="41"/>
  <c r="F27" i="41"/>
  <c r="F29" i="41"/>
  <c r="F31" i="41"/>
  <c r="F33" i="41"/>
  <c r="F35" i="41"/>
  <c r="F37" i="41"/>
  <c r="F39" i="41"/>
  <c r="F15" i="38"/>
  <c r="F17" i="38"/>
  <c r="F21" i="38"/>
  <c r="F35" i="38"/>
  <c r="F19" i="40"/>
  <c r="F191" i="39"/>
  <c r="I21" i="1"/>
  <c r="F41" i="41"/>
  <c r="I25" i="1"/>
  <c r="I17" i="1"/>
  <c r="F37" i="38"/>
  <c r="I19" i="1"/>
  <c r="I23" i="1"/>
</calcChain>
</file>

<file path=xl/sharedStrings.xml><?xml version="1.0" encoding="utf-8"?>
<sst xmlns="http://schemas.openxmlformats.org/spreadsheetml/2006/main" count="1060" uniqueCount="377">
  <si>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</si>
  <si>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</si>
  <si>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</si>
  <si>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</si>
  <si>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</si>
  <si>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</si>
  <si>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</si>
  <si>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</si>
  <si>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</si>
  <si>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</si>
  <si>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</si>
  <si>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</si>
  <si>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</si>
  <si>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</si>
  <si>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</si>
  <si>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</si>
  <si>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</si>
  <si>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</si>
  <si>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</si>
  <si>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</si>
  <si>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sestavni del popisov so tudi sheme oken, vrat, steklenih sten</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</si>
  <si>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</si>
  <si>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</si>
  <si>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</si>
  <si>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</si>
  <si>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</si>
  <si>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</si>
  <si>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</si>
  <si>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</si>
  <si>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</si>
  <si>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</si>
  <si>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</si>
  <si>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</si>
  <si>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</si>
  <si>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</si>
  <si>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</si>
  <si>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</si>
  <si>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</si>
  <si>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</si>
  <si>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</si>
  <si>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</si>
  <si>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</si>
  <si>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</si>
  <si>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</si>
  <si>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</si>
  <si>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</si>
  <si>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</si>
  <si>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</si>
  <si>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</si>
  <si>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</si>
  <si>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</si>
  <si>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</si>
  <si>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</si>
  <si>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</si>
  <si>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</si>
  <si>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</si>
  <si>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</si>
  <si>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</si>
  <si>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</si>
  <si>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</si>
  <si>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</si>
  <si>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</si>
  <si>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</si>
  <si>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</si>
  <si>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</si>
  <si>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</si>
  <si>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</si>
  <si>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</si>
  <si>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</si>
  <si>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</si>
  <si>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</si>
  <si>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</si>
  <si>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</si>
  <si>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</si>
  <si>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</si>
  <si>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</si>
  <si>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</si>
  <si>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</si>
  <si>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</si>
  <si>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</si>
  <si>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</si>
  <si>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</si>
  <si>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</si>
  <si>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Vsak ponudnik z oddajo ponudbe prav tako izjavlja, da je PZI dokumentacija popolna in da je sposoben v popolnosti kvalitetno izvesti predmetni objekt.</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</si>
  <si>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</si>
  <si>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</si>
  <si>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t>
  </si>
  <si>
    <t>ZUNANJA UREDITEV</t>
  </si>
  <si>
    <t>1.</t>
  </si>
  <si>
    <t>ZEMELJSKA DELA</t>
  </si>
  <si>
    <t>2.</t>
  </si>
  <si>
    <t>3.</t>
  </si>
  <si>
    <t>4.</t>
  </si>
  <si>
    <t>5.</t>
  </si>
  <si>
    <t>6.</t>
  </si>
  <si>
    <t>7.</t>
  </si>
  <si>
    <t>8.</t>
  </si>
  <si>
    <t>9.</t>
  </si>
  <si>
    <t>10.</t>
  </si>
  <si>
    <t>11.</t>
  </si>
  <si>
    <t>Poz.</t>
  </si>
  <si>
    <t>Opis postavke</t>
  </si>
  <si>
    <t>Enota</t>
  </si>
  <si>
    <t>Količina</t>
  </si>
  <si>
    <t>Cena/enoto</t>
  </si>
  <si>
    <t>Vrednost</t>
  </si>
  <si>
    <t>kpl</t>
  </si>
  <si>
    <t>m1</t>
  </si>
  <si>
    <t>kos</t>
  </si>
  <si>
    <t>12.</t>
  </si>
  <si>
    <t>13.</t>
  </si>
  <si>
    <t>14.</t>
  </si>
  <si>
    <t>15.</t>
  </si>
  <si>
    <t>16.</t>
  </si>
  <si>
    <t>17.</t>
  </si>
  <si>
    <t>18.</t>
  </si>
  <si>
    <t>19.</t>
  </si>
  <si>
    <t>20.</t>
  </si>
  <si>
    <t>21.</t>
  </si>
  <si>
    <t>22.</t>
  </si>
  <si>
    <t>23.</t>
  </si>
  <si>
    <t>24.</t>
  </si>
  <si>
    <t>25.</t>
  </si>
  <si>
    <t>26.</t>
  </si>
  <si>
    <t>ur</t>
  </si>
  <si>
    <t>m3</t>
  </si>
  <si>
    <t>m2</t>
  </si>
  <si>
    <t>SKUPAJ ZEMELJSKA DELA:</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</si>
  <si>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</si>
  <si>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</si>
  <si>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 xml:space="preserve"> Ograditev območja gradbišča s primerno gradbiščno ograjo.</t>
  </si>
  <si>
    <t xml:space="preserve"> Priprava terena za deponije, izdelava trasportnih poti,… Parkirišča za gradbeno mehanizacijo in osebna vozila.</t>
  </si>
  <si>
    <t>Ureditev deponij gradbenega materiala.</t>
  </si>
  <si>
    <t>Vse potrditve, pregledi, spremembe,….. S strani odgovornih projektantov morajo biti pisne in navedene v gradbenem dnevniku!</t>
  </si>
  <si>
    <t>PRI ODDAJI PONUDBE JE IZVAJALEC SAM DOLŽAN PREVERITI ZMOŽKE IN SEŠTEVKE TER PRENOSE LE TEH V REKAPITULACIJO! V PRIMERU ODSTOPANJ JIH JE DOLŽAN ZAJETI V SKLOPU TE PONUDBE!</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</si>
  <si>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</si>
  <si>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Gradbena postavitev profilov (dvojni gradbeni profili) in prenos višin "objektov" na profile v skladu z geodetsko in gradbeno zakoličbo ter zavarovanje profilov na ustrezni razdalji. Količina je ocenjena!</t>
  </si>
  <si>
    <t>27.</t>
  </si>
  <si>
    <t>28.</t>
  </si>
  <si>
    <t>29.</t>
  </si>
  <si>
    <t>Gradbena zakoličba, obnovitev in zavarovanje zakoličbene trase s količki, linijsko desko, železnimi klini in označeno z barvo.</t>
  </si>
  <si>
    <t>30.</t>
  </si>
  <si>
    <t>31.</t>
  </si>
  <si>
    <t>32.</t>
  </si>
  <si>
    <t>33.</t>
  </si>
  <si>
    <t>34.</t>
  </si>
  <si>
    <t>pri opisih upoštevati TEHNIČNO POROČILO, PROJEKT STATIKE, GEOMEHANSKO POROČILO</t>
  </si>
  <si>
    <t>1. PRIPRAVLJALNA DELA</t>
  </si>
  <si>
    <t>Kompletna izvedba nadvišanja obstoječega jaška fekalne in meteorne kanalizacije. Vključno z vsemi pomožnimi deli in prenosi.</t>
  </si>
  <si>
    <t>Rezanje obstoječega asfalta  z diamantno žago, ne glede na debelino asfalta. Vključno z vsemi pomožnimi deli in prenosi.</t>
  </si>
  <si>
    <t>Odstranitev obstoječih asfaltnih površin ne glede na debelino asfalta. Odvoz asfalta v trajno deponijo. Vključno z vsemi pomožnimi deli in prenosi. Količina je ocenjena!</t>
  </si>
  <si>
    <t>SKUPAJ PRIPRAVLJALNA DELA:</t>
  </si>
  <si>
    <t>Zavarovanje in ureditev gradbišča pri zunanji ureditvi. V ceni zajeti tudi napravo delne zapore cestišča s pripadajočo prometno signalizacijo, ki se po končanih delih odstrani.  V cem zajeti vse stroške: pridobitve dovoljenj za delno zaporo ceste , postavitev in odstranitev začasne prometne signalizacije.
V cem zajeti vse stroške delne zapore cestišča za čas trajanja vseh del na območju gradnje.</t>
  </si>
  <si>
    <t>2. ZEMELJSKA DELA</t>
  </si>
  <si>
    <t>m2.</t>
  </si>
  <si>
    <t xml:space="preserve">Saditev trajnic- velikost sadilne jame je 1.5x premer bale, izkop in odvoz nerodovitnega materiala, dodajanje rodovitne zemlje, gnojenje, zalivanje . V primeru sajenja sadik z golimi koreninami  dodajanje mikoriznih gliv neposredno na  vnaprej namočene korenine v sadilni jami. Količina je ocenjena!
</t>
  </si>
  <si>
    <t>Saditev  dreves in ureditev grede.. Upošteva se izkop jame, nabava in saditev sadik ter dodatek šote in gnojila, zalivanje. Dobava rastlin višine 125 – 150 cm. Količina je ocenjena!</t>
  </si>
  <si>
    <t>Ravne linije</t>
  </si>
  <si>
    <t>Ločne linije</t>
  </si>
  <si>
    <t xml:space="preserve">Naprava in odstranitev različnih opažev, za izvedbo betonskih podstavkov,.... V ceni upoštevati: opaževanje, razopaževanje in čiščenje opaža, z vsemi pomožnimi deli in prenosi. Količina je ocenjena!   </t>
  </si>
  <si>
    <t xml:space="preserve">Dobava in vgrajevanje betona v razne armirane konstrukcije pri zunanji ureditvi, betonski podstavek,….., vključno z vsemi pomožnimi deli in prenosi. Količina je ocenjena!   </t>
  </si>
  <si>
    <t>4. PROMETNA SIGNALIZACIJA</t>
  </si>
  <si>
    <t>Kompetna Izdelava temelja, izvrtanje luknje ter zapolnitev  z betonom marke C 12/15, globine 80 cm, premera 30 cm, znaki so naslednji: Znaki za izrecne odredbe in znaki za obvestila.</t>
  </si>
  <si>
    <t>Dobava in postavitev prometnega znaka za izrecne odredbe.</t>
  </si>
  <si>
    <t>Dobava in postavitev prometnega znaka za Zbirno mesto (Znaki za obvestila).</t>
  </si>
  <si>
    <t>Dobava in postavitev varnostnega znaka Intervencijska pot + dovozna cesta za gasilska vozila (Znaki za obvestila).</t>
  </si>
  <si>
    <t xml:space="preserve">Izdelava tankoslojne označbe z enokomponentno belo barvo, strojno deb. plasti suhe snovi 250 mikrometrov, perle 250 g/m2, širine 10 cm (parkirna mesta)
</t>
  </si>
  <si>
    <t>Izdelava tankoslojne označbe z enokomponentno belo barvo, strojno deb. plasti suhe snovi 250 mikrometrov, perle 250 g/m2 (puščice, zaporne ploskev, invalidi)</t>
  </si>
  <si>
    <t xml:space="preserve">Izdelava tankoslojne označbe z enokomponentno rumeno barvo, strojno deb. plasti suhe snovi 250 mikrometrov, perle 250 g/m2, širine 10 cm
</t>
  </si>
  <si>
    <t>SKUPAJ PROMETNA SIGNALIZACIJA:</t>
  </si>
  <si>
    <t>Zakoličba osi kanalizacije z lesenimi količki 4 x 4 cm in obveznim dvojnim zavarovanjem točk.</t>
  </si>
  <si>
    <t>Postavitev in zavarovanje prečnih profilov.</t>
  </si>
  <si>
    <t>Strojno-ročni izkop gradbenega jarka v  zemljini  III.- IV. kategorija z nakladanjem in odvozom na začasno deponijo do 1 km.</t>
  </si>
  <si>
    <t>Ročno planiranje in strojno utrjevanje dna gradbenega jarka s pripravo posteljice za položitev cevi.</t>
  </si>
  <si>
    <t>Črpanje vode v času izvajanja del.</t>
  </si>
  <si>
    <t>SKUPAJ METEORNA KANALIZACIJA:</t>
  </si>
  <si>
    <t>Strojno nakladanje izkopanega materiala na kamion in odvoz na trajno deponijo vključno s stroški deponije.</t>
  </si>
  <si>
    <t xml:space="preserve"> </t>
  </si>
  <si>
    <t>PRIPRAVLJALNA DELA</t>
  </si>
  <si>
    <t>PROMETNA SIGNALIZACIJA</t>
  </si>
  <si>
    <t>SKUPAJ ZUNANJA UREDITEV:</t>
  </si>
  <si>
    <t>Nabava, dobava in polaganje geotekstila za preprečevanje zamuljenja - polipropilenski filca; gosto dvojno poliamidno tkanje - UV stabilizirana geotekstilna koprena, površinska masa [EN ISO 9864] 400 g/m2. Položeno po celotnem izkopu, z predpisanimi preklopi.</t>
  </si>
  <si>
    <t>Dobava in setev travne mešanice za trato, travna semena brez primesi detelje ali zelišč, 25 - 30 g/m2, gnojenje z umetnimi gnojili za tate s kontroliranim sproščanjem dušika po specifikaciji. Upoštevati tudi valjanje površin. Z vsemi pomožnimi deli in prenosi.</t>
  </si>
  <si>
    <t>Pobrizg asfalta z bitumensko emulzijo. Z vsemi pomožnimi deli in prenosi.</t>
  </si>
  <si>
    <t>Premaz stika asfalta z bitumensko emulzijo. Z vsemi pomožnimi deli in prenosi.</t>
  </si>
  <si>
    <t>Dobava in montaža stebra npr. 60/60 mm za jekleno panelno ograjo na razmaku 250 cm</t>
  </si>
  <si>
    <t>Odstranitev obstoječega grmičevja in manjših dreves z odvozom v trajno deponijo. Vključno z vsemi pomožnimi deli in prenosi Količina je ocenjena!</t>
  </si>
  <si>
    <t>Odstranitev večjih dreves ne glede na premer in velikost, z razžaganjem dreves in odvozom v trajno deponijo. Vključno z vsemi pomožnimi deli in prenosi Količina je ocenjena!</t>
  </si>
  <si>
    <t>Opomba:</t>
  </si>
  <si>
    <t>Vse mere je potrebno kontrolirati pred vgraditvijo in izvedbo del na licu mesta.</t>
  </si>
  <si>
    <t>Vsi vgrajeni materiali morajo ustrezati veljavnim standardom in predpisomin morajo biti vgrajeni po navodilih proizvajalca.</t>
  </si>
  <si>
    <t>Pred izvedbo del izvajalec naredi delavniško shemo, katero potrdijo nadzornik, investitor in projektant.</t>
  </si>
  <si>
    <t>V primeru, da je predvidena projektirana izvedba v navkrižju s pravilno tehnično rešitvijo za podan element ali je v nasprotju z veljavnimi predpisi, je izvajalec pred izvedbo dolžan opozoriti nadzor in odgovornega vodjo projekta!</t>
  </si>
  <si>
    <t>Dobava in vgraditev stebrička za prometni znak iz vroče cinkane jeklene cevi s premerom 64 mm, dolge 300 cm. Znaki za izrecne odredbe in znaki za obvestila.</t>
  </si>
  <si>
    <r>
      <t xml:space="preserve">Demontaža morebitnega obstoječega prometnega znaka </t>
    </r>
    <r>
      <rPr>
        <sz val="10"/>
        <color theme="1"/>
        <rFont val="Arial"/>
        <family val="2"/>
        <charset val="238"/>
      </rPr>
      <t>vključno z temeljem, čiščenje, skadiščenje in priprava za ponovno postavitev. Vključno z vsemi pomožnimi deli in prenosi.</t>
    </r>
  </si>
  <si>
    <r>
      <t>Porušitev obstoječih cestnih robnikov, dimenzije 15/25 cm vključno z temelji</t>
    </r>
    <r>
      <rPr>
        <sz val="10"/>
        <color theme="1"/>
        <rFont val="Arial"/>
        <family val="2"/>
        <charset val="238"/>
      </rPr>
      <t>. Upošteva se rušenje robnikov in temeljev, nakladanje na transportno sredstvo in odvoz v trajno deponijo oddaljenosti do 10 km in plačilom takse. Vključno z vsemi pomožnimi deli in prenosi. Količina je ocenjena!</t>
    </r>
  </si>
  <si>
    <r>
      <t>Sanacija</t>
    </r>
    <r>
      <rPr>
        <sz val="10"/>
        <color theme="1"/>
        <rFont val="Arial"/>
        <family val="2"/>
        <charset val="238"/>
      </rPr>
      <t xml:space="preserve"> obstoječih komunalnih in energetskih vodov ter naprav v primeru poškodb pri izvajanju zunanje ureditve in zemeljskih delih objekta. </t>
    </r>
  </si>
  <si>
    <r>
      <t>Odvoz odvečnega materiala</t>
    </r>
    <r>
      <rPr>
        <sz val="10"/>
        <color theme="1"/>
        <rFont val="Arial"/>
        <family val="2"/>
        <charset val="238"/>
      </rPr>
      <t xml:space="preserve"> v trajno deponijo. V kolikor ni drugače dogovorjeno z investitorjem, višek izkopanega materiala postane last izvajalca in ga je odstraniti iz gradbišča. Kvaliteta materiala je razvidna iz geološkega poročila. Material je v raščenem stanju. Količina je ocenjena!</t>
    </r>
  </si>
  <si>
    <t>Humuziranje zelenic v debelini 20 cm - 25 cm, uporaba humus od odriva. Površino je potrebno zravnati na točnost ± 1,0 cm, pri čemer je potrebno tudi upoštevati posedanje zemlje. V ceni postavke upoštevati tudi morebitno dobavo rodovitne zemlje Z vsemi pomožnimi deli in prenosi.</t>
  </si>
  <si>
    <t>strojni izkop 85%</t>
  </si>
  <si>
    <t>ročni izkop 15 %</t>
  </si>
  <si>
    <t>Dobava in planiranje frakcije 4/8 mm na dno izkopa za kanalizacijske cevi in jaške v debelini min. 10 cm, ki se ne obbetonirajo.</t>
  </si>
  <si>
    <t>Dobava in zasip kanalizacijske cevi v coni cevovoda s frakcijo 4/8 mm. Minimalno 20 cm zasip nad temenom cevi</t>
  </si>
  <si>
    <t>Zasip cevi nad cono cevovoda v plasteh 20-30 cm z izkopanim materialom iz začasne deponije s komprimacijo. Zasip do predvidene spodnje plasti nasutja tlakovanih ali asfaltiranih površin.</t>
  </si>
  <si>
    <t>Čiščenje zgornje površine izvedene kanalizacije po končanih delih.</t>
  </si>
  <si>
    <t>Finalna priprava oz. izravnava nosilnega tamponskega sloja s točnostjo ± 1,0 cm pred asfaltiranjem. Z vsemi pomožnimi deli in prenosi.</t>
  </si>
  <si>
    <t>Dobava in vgraditev predfabriciranih dvignjenih ali pogreznjenih cestnih robnikov iz cementnega betona s prerezom 15/25 cm, dolžine 25, 50 ali 100 cm, na pero in utor, če so brez se zastičijo, v krivinah se vsi zastičijo, vsak deseti stik s trajnoelastičnim kitom, izvedeno pred zasipom in asfaltiranjem (ne velja za pogreznjene), vključno z bet. posteljico in obdelavo v betonu.</t>
  </si>
  <si>
    <t>Izvedba AB točkovnih temeljev dimenzij fi 30 x 60 cm. Za temelj se izvrta luknja premera fi 30 cm in globine cca. 60 cm, ter se luknja zalije z betonom marke C 25/30 in potrebne armature po Načrtu ograje.</t>
  </si>
  <si>
    <t>kg</t>
  </si>
  <si>
    <t>Planiranje dna izkopa za asfaltirane in betonske površine; strojno in ročno planiranje dna izkopa v zemljini III./IV.ktg. S točnostjo +/-2,00 cm z izmetom ali dosipom ter premetom odvečnega materiala.</t>
  </si>
  <si>
    <t>Strojni izkop terena v zemljini III./IV. Kategorije za asfaltirane in betonske površine s sprotnim nakladanjem na transportno sredstvo in trasportom na trajno deponijo do 10 km. Vključno s plačilo vseh zakonsko predpisanih taks. V raščenem stanju.</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</si>
  <si>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</si>
  <si>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</si>
  <si>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V ceni je potrebno zajeti ves vezni, distančni in podložni material, vključno z vsemi pomožnimi deli in prenosi.</t>
  </si>
  <si>
    <t xml:space="preserve">Strojna izdelava in ročna montaža srednje zahtevne armature iz betonskega jekla različnih profilov in armaturnih mrež, količina je ocenjena! </t>
  </si>
  <si>
    <t>Stopnja odpornosti proti prodoru vode: PV-II</t>
  </si>
  <si>
    <t>Vsebnost klorida: CI 0.2</t>
  </si>
  <si>
    <t>Tlačna trdnost: C 16/20</t>
  </si>
  <si>
    <t>Kvaliteta obdelave: VB1 (navadna obdelava)</t>
  </si>
  <si>
    <t>Tlačna trdnost: C 30/37</t>
  </si>
  <si>
    <t>Zrnavost frakcije: Dmax 32 mm, S4</t>
  </si>
  <si>
    <t>Kvaliteta obdelave: VB2 (normalna obdelava)</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</si>
  <si>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</si>
  <si>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Postavitvena površina z napisom delovna površina za gasilce oz. intervencijska površina v dimenzijah 6,0 x 11,0 m).</t>
  </si>
  <si>
    <t>5. GRADBENA DELA ZA METEORNO IN FEKALNO KANALIZACIJO</t>
  </si>
  <si>
    <t>Zakoličba revizijskih jaškov, požiralnikov, lovilec olj, zadrževalnik vode, z lesenimi količki 4 x 4 cm in obveznim dvojnim zavarovanjem točk.</t>
  </si>
  <si>
    <t>Obojestransko razpiranje jarka z opaži. Količina je ocenjena!</t>
  </si>
  <si>
    <t>GRADBENA DELA ZA METEORNO IN FEKALNO KANALIZACIJO</t>
  </si>
  <si>
    <t>INVESTITOR: SPEKTER d.o.o., Trg revolucije 7, 1420 Trbovlje</t>
  </si>
  <si>
    <t>OBJEKT: STANOVANJSKO NASELJE RESNICA - 1.FAZA</t>
  </si>
  <si>
    <t>ŠT. PROJEKTA: 24-14-RES</t>
  </si>
  <si>
    <t xml:space="preserve">Strojni površinski odriv humusa - zemljina II. Kategorije (plodna zemlja) v debelini ≤ 30 cm, s transportom na začasno deponijo na gradbišču, za kasnejšo uporabo pri zunanji ureditvi. V raščenem stanju.   </t>
  </si>
  <si>
    <r>
      <t xml:space="preserve">Dobava in vgrajevanje tamponskega drobljenca </t>
    </r>
    <r>
      <rPr>
        <sz val="10"/>
        <color theme="1"/>
        <rFont val="Arial"/>
        <family val="2"/>
        <charset val="238"/>
      </rPr>
      <t>D 32 vključno s komprimiranjem do zahtevane zbitosti, za asfaltirane površine in planiranjem površine s točnostjo ± 1,0 cm. Asfaltirane površine za ceste in parkirišča.</t>
    </r>
  </si>
  <si>
    <r>
      <t xml:space="preserve">Dobava in vgrajevanje tamponskega drobljenca </t>
    </r>
    <r>
      <rPr>
        <sz val="10"/>
        <color theme="1"/>
        <rFont val="Arial"/>
        <family val="2"/>
        <charset val="238"/>
      </rPr>
      <t>D 32 vključno s komprimiranjem do zahtevane zbitosti, za asfaltirane površine in planiranjem površine s točnostjo ± 1,0 cm. Asfaltirane površine za pešpoti.</t>
    </r>
  </si>
  <si>
    <t>Dobava in vgrajevanje stenskega gramoza 0-64 mm za sanacijo tal pod asfaltiranimi površinami, dobro granuliran kamnit material brez glinastih primesi, s sprotnim komprimiranjem  M2&gt; 80 Mpa, z razgrinjanjem, planiranjem in utrjevanjem. V utrjenem stanju.</t>
  </si>
  <si>
    <t>Dobava in vgraditev predfabriciranih grednih robnikov iz cementnega betona s prerezom 5/20 cm, dolžine 100 cm, odrez na mero na licu mesta, vključno z bet. posteljico po celotni dolžini in obdelavo v betonu</t>
  </si>
  <si>
    <t>Dobava in vgradnja prodca okrog objekta v debelini do 20 cm. Možnost izvedbe tudi z drugim materialom.</t>
  </si>
  <si>
    <t>Stopnja izpostavljenosti: XC2</t>
  </si>
  <si>
    <t>Stopnja izpostavljenosti: XC4</t>
  </si>
  <si>
    <t>RAVNE LINIJE</t>
  </si>
  <si>
    <t>LOČNE LINIJE</t>
  </si>
  <si>
    <t xml:space="preserve">Naprava in odstranitev dvostranskega opaža AB stene zunanje klančine. Opaž nevidnih betonskih konstrukcij, kvaliteta obdelave površine VB2 (normalna obdelava). V ceni upoštevati: opaževanje, razopaževanje in čiščenje opaža z vsemi pomožnimi deli in prenosi.                                                                                        </t>
  </si>
  <si>
    <t>Kompletna izvedba premaza za AB talno ploščo kolesarnice in smetarnice,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</si>
  <si>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Izdelava, dobava in montaža nosilne pločevine nadstreška smetarnice in kolesarnice, vključno z podkonstrukcije iz Hi bond pločevina. Kompletno z upoštevanjem vsega dela in pritrdilnim materialom.</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</si>
  <si>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</si>
  <si>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ločilni sloj: netkana polipropilenska (PP) geotkanina oz. filc s termično obdelavo 400g/m2.</t>
  </si>
  <si>
    <t>Izdelava, dobava in montaža ravne strehe kolesarnice in smetarnice, z vsemi pomožnimi deli in prenosi. Obloga kape atike se izvede v naslednji sestavi:</t>
  </si>
  <si>
    <t>podkonstrukcija: vlagoodpormna OSB/3 plošča, debeline 22 mm.</t>
  </si>
  <si>
    <t xml:space="preserve">Izdelava, dobava in montaža odtočnih kolen za odvodnjavanje vode s strehe smetarnice in kolesarnice, (iz aluminijastega, pocinkanega ali bakrenega materiala), barva in vrsta materiala po izboru investitorja, debeline 0,8 mm in okroglega preseka. V ponudbi upoštevati tudi nabavo in pritjevanje  kljuk. Kompletno z vsem delom in materialom. </t>
  </si>
  <si>
    <t xml:space="preserve">Izdelava, dobava in montaža odtočnih kotličkov za odvodnjavanje vode s strehe smetarnice in kolesarnice, (iz aluminijastega, pocinkanega ali bakrenega materiala), barva in vrsta materiala po izboru investitorja, debeline 0,8 mm in okroglega preseka. V ponudbi upoštevati tudi nabavo in pritjevanje  kljuk. Kompletno z vsem delom in materialom. </t>
  </si>
  <si>
    <t>Granitne kocke</t>
  </si>
  <si>
    <r>
      <t xml:space="preserve">Absolutna kote pri izdelavi izmer: </t>
    </r>
    <r>
      <rPr>
        <b/>
        <sz val="10"/>
        <color theme="1"/>
        <rFont val="Calibri"/>
        <family val="2"/>
        <charset val="238"/>
      </rPr>
      <t>±</t>
    </r>
    <r>
      <rPr>
        <b/>
        <sz val="9"/>
        <color theme="1"/>
        <rFont val="Arial"/>
        <family val="2"/>
        <charset val="238"/>
      </rPr>
      <t>0,00 = 312.00 m.</t>
    </r>
    <r>
      <rPr>
        <b/>
        <sz val="10"/>
        <color theme="1"/>
        <rFont val="Arial"/>
        <family val="2"/>
        <charset val="238"/>
      </rPr>
      <t xml:space="preserve"> (kota finalnega tlaka Pritličja blokov); -1,30 m = 310,70 m (kota finalnega tlaka kolesarnice)</t>
    </r>
  </si>
  <si>
    <t>3. ZUNANJI TLAKI</t>
  </si>
  <si>
    <t>SKUPAJ ZUNANJI TLAKI:</t>
  </si>
  <si>
    <t>ZUNANJI TLAKI</t>
  </si>
  <si>
    <t>dobava, rezanje, polaganje in vezanje armaturnih mrež, skupaj z distančniki za negativno armaturo, kvaliteta jekla - NETO vgrajene mreže: B 500 (B)</t>
  </si>
  <si>
    <t>CESTE IN PARKIRIŠČE</t>
  </si>
  <si>
    <t xml:space="preserve">Naprava in odstranitev opaž robov podložnega betona v višini ≤ 10 cm, AB pasovni temelji mrežne ograje. Opaž nevidnih betonskih konstrukcij. Kvaliteta obdelave površine VB1 (navadna obdelava). V ceni upoštevati: opaževanje, razopaževanje in čiščenje opaža z vsemi pomožnimi deli in prenosi.                                                                                 </t>
  </si>
  <si>
    <t xml:space="preserve">Dobava in vgrajevanje betona v armirane konstrukcije, AB temelj dimenzij 100x100x80 cm za postavitev koša igrišča, konstrukcija preseka nad 0,30 m3/m2/m1, vključno z vsemi pomožnimi deli in prenosi.       </t>
  </si>
  <si>
    <t xml:space="preserve">Naprava in odstranitev opaža AB temelja za postavitev koša igrišča, višina opaža 80 cm. Opaž nevidnih betonskih konstrukcij, kvaliteta obdelave površine VB2 (normalna obdelava). V ceni upoštevati: opaževanje, razopaževanje in čiščenje opaža z vsemi pomožnimi deli in prenosi.                                                                                        </t>
  </si>
  <si>
    <t>Tlakovanje z granitnimi kockami, vključno s pripravo podlage.</t>
  </si>
  <si>
    <t>35.</t>
  </si>
  <si>
    <t>36.</t>
  </si>
  <si>
    <t>37.</t>
  </si>
  <si>
    <t>38.</t>
  </si>
  <si>
    <t>39.</t>
  </si>
  <si>
    <t>40.</t>
  </si>
  <si>
    <t>41.</t>
  </si>
  <si>
    <t>Prvi ročaj na višini 75 cm (zgornja višina ročaja)</t>
  </si>
  <si>
    <t>Drugi ročaj na višini 100 cm</t>
  </si>
  <si>
    <t xml:space="preserve">Dobava in vgrajevanje betona v armirane konstrukcije, AB pasovni temelji podpornih zidov, konstrukcija preseka nad 0,30 m3/m2/m1, vključno z vsemi pomožnimi deli in prenosi.       </t>
  </si>
  <si>
    <t xml:space="preserve">Dobava in vgrajevanje betona v armirane konstrukcije, AB stena podpornih zidov, konstrukcija preseka nad 0,30 m3/m2/m1, vključno z vsemi pomožnimi deli in prenosi.       </t>
  </si>
  <si>
    <t xml:space="preserve">Naprava in odstranitev dvostranskega opaža AB stene podpornih zidov. Opaž nevidnih betonskih konstrukcij, kvaliteta obdelave površine VB2 (normalna obdelava). V ceni upoštevati: opaževanje, razopaževanje in čiščenje opaža z vsemi pomožnimi deli in prenosi.                                                                                        </t>
  </si>
  <si>
    <t xml:space="preserve">KOLESARNICA, SMETARNICA </t>
  </si>
  <si>
    <t>SKUPAJ KOLESARNICA, SMETARNIK:</t>
  </si>
  <si>
    <t>Dobava in vgrajevanje betona v nearmirane konstrukcije, podložni beton  AB plošče kolesarnice in smetarnice, debeline ≤ 10 cm, vključno z vsemi pomožnimi deli in prenosi.</t>
  </si>
  <si>
    <t xml:space="preserve">Naprava in odstranitev opaž robov podložnega betona v višini ≤ 10 cm, AB talna plošča kolesarnice in smetarnika. Opaž nevidnih betonskih konstrukcij. Kvaliteta obdelave površine VB1 (navadna obdelava). V ceni upoštevati: opaževanje, razopaževanje in čiščenje opaža z vsemi pomožnimi deli in prenosi.                                                                                 </t>
  </si>
  <si>
    <t xml:space="preserve">Dobava in vgrajevanje betona v armirane konstrukcije, AB talna plošča kolesarnice in smetarnice, debeline 20 cm, konstrukcija preseka od 0,20 do 0,30 m3/m2/m1, vključno z vsemi pomožnimi deli in prenosi.       </t>
  </si>
  <si>
    <t xml:space="preserve">Naprava in odstranitev enostranskega opaža AB talne plošče kolesarnice in smetarnice, višina opaža 20 cm. Opaž nevidnih betonskih konstrukcij, kvaliteta obdelave površine VB2 (normalna obdelava). V ceni upoštevati: opaževanje, razopaževanje in čiščenje opaža z vsemi pomožnimi deli in prenosi.                                                                                        </t>
  </si>
  <si>
    <t>Hladni bitumenski premaz enakovredno kot FRAGMAT IBITOL.</t>
  </si>
  <si>
    <t>Dvoslojni bitumenski hidroizolacijski trak enakovredno kot FRAGMAT IZOTEKT P4 plus, vključno z robnim stičenjem.</t>
  </si>
  <si>
    <t xml:space="preserve">Kompletna izvedba horizontalne hidroizolacije AB talne plošče kolesarnice in smetarnice, z vsemi pomožnimi, pripravljalnimi in zaključnimi deli ter vsemi potrebnimi horizontalnimi in vertikalnimi transporti. Dela izvesti po navodilih proizvajalca, hidroizolacija v naslednji sestavi:                                                      </t>
  </si>
  <si>
    <t xml:space="preserve">Kompletna izvedba vertikalne hidroizolacije po obodu AB talne plošče kolesarnice in smetarnice, z vsemi pomožnimi, pripravljalnimi in zaključnimi deli ter vsemi potrebnimi horizontalnimi in vertikalnimi transporti. Dela izvesti po navodilih proizvajalca, hidroizolacija v naslednji sestavi:                                                      </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</si>
  <si>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</si>
  <si>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AB TALNE PLOŠČE.</t>
  </si>
  <si>
    <t>Dobava in vgradnja materiala in izvedba zaščite vertikalne hidroizolacije po obodu zasute AB talne plošče, po naslednji sestavi:</t>
  </si>
  <si>
    <t>Dobava in montaža trikotnega elementa iz stiroporja ali iz malte za ublažitev izvedbe vertikalne hidroizolacije, za prehod na stiku temeljev in stene, kompletno z vsem potrebnim delom in materialom. Z vsemi pomožnimi deli in prenosi.</t>
  </si>
  <si>
    <t>Izdelava, dobava in montaža fasadnih lesenih lamel kot npr. material smreka ali podobno. V ponudbi upoštevati izvedbo nosilne konstrukcije in potrebne podkonstrukcije za izvedbo fasadnih lesenih lamel. Kompletno z vsem delom in pritrdilnim materialom.</t>
  </si>
  <si>
    <t>Dobava materiala in izvedba zaključne/odkapne pločevine pri stiku strehe smetarnice. Pločevina kovinska, debeline 3.0 mm, razvite širine do 30 cm, kompletno z vsem delom, materialom, s kitanjem stika s trajnoelastičnim kitom, odpornim na vremenske vplive.</t>
  </si>
  <si>
    <t>Izdelava, dobava in montaža horizontalnih odtočnih cevi za odvodnjavanje vode s strehe smetarnice in kolesarnice, (iz aluminijastega, pocinkanega ali bakrenega materiala), barva in vrsta materiala po izboru investitorja. V ponudbi upoštevati tudi nabavo in pritjevanje kljuk. Kompletno z vsem delom in materialom.</t>
  </si>
  <si>
    <t>Izdelava, dobava in montaža vertikalnih odtočnih cevi za odvodnjavanje vode s strehe smetarnice in kolesarnice, (iz aluminijastega, pocinkanega ali bakrenega materiala), barva in vrsta materiala po izboru investitorja. V ponudbi upoštevati tudi nabavo in pritjevanje kljuk. Kompletno z vsem delom in materialom.</t>
  </si>
  <si>
    <t>Dobava in postavitev prometnega znaka za Okrogla tabla za omejitev višine 2,1 m, II-106 (Omejitev višine).</t>
  </si>
  <si>
    <r>
      <t>Dobava in kompletna strojna izdelava asfaltnih plasti</t>
    </r>
    <r>
      <rPr>
        <sz val="10"/>
        <color theme="1"/>
        <rFont val="Arial"/>
        <family val="2"/>
        <charset val="238"/>
      </rPr>
      <t xml:space="preserve"> v projektiranih debelinah v skladu z veljavnimi predpisi in standardi:
6,0 cm nosilne plasti AC 32 base B 100/70, A3. Asfaltirane površine za ceste in parkirišče sestave zt-1</t>
    </r>
    <r>
      <rPr>
        <sz val="10"/>
        <rFont val="Arial"/>
        <family val="2"/>
        <charset val="238"/>
      </rPr>
      <t>.</t>
    </r>
  </si>
  <si>
    <t>Ograja višine 250 cm</t>
  </si>
  <si>
    <t>Ograja višine 340 cm</t>
  </si>
  <si>
    <t>ZUNANJA BETONSKA STOPNIŠČA</t>
  </si>
  <si>
    <t>Dobava in vgrajevanje betona v nearmirane konstrukcije, podložni beton za za izvedbo enoramnih stopniščnih ram, debeline ≤ 10 cm, vključno z vsemi pomožnimi deli in prenosi.</t>
  </si>
  <si>
    <t xml:space="preserve">Naprava in odstranitev opaž robov podložnega betona v višini ≤ 10 cm, za izvedbo enoramnih stopniščnih ram. Opaž nevidnih betonskih konstrukcij. Kvaliteta obdelave površine VB1 (navadna obdelava). V ceni upoštevati: opaževanje, razopaževanje in čiščenje opaža z vsemi pomožnimi deli in prenosi.                                                                                 </t>
  </si>
  <si>
    <t xml:space="preserve">Dobava in vgrajevanje betona v armirane konstrukcije, AB enoramne stopniščne rame, konstrukcija preseka nad 0,30 m3/m2/m1, vključno z vsemi pomožnimi deli in prenosi.       </t>
  </si>
  <si>
    <t xml:space="preserve">Naprava in odstranitev dvostranskega opaža AB enoramne stopniščne rame. Opaž nevidnih betonskih konstrukcij, kvaliteta obdelave površine VB2 (normalna obdelava). V ceni upoštevati: opaževanje, razopaževanje in čiščenje opaža z vsemi pomožnimi deli in prenosi.                                                                                        </t>
  </si>
  <si>
    <t>Izdelava, dobava in montaža RF ročaja premera fi 45 mm, za izvedbo stopniščne ograje (izvedba po načrtih zK3). Ročaj ima polkrožen zaključek, in je vzdolžno satinirano. Ročaj mora imeti na evakuacijskem stopnišču dober oprijem, pritdila ne smejo ovirati drsenja z roko po ročaju. Z vsem potrebnim pritrdilnim in tesnilnim materialom. Z vsemi pomožnimi deli in prenosi.</t>
  </si>
  <si>
    <t>OPORNI ZIDOVI Z MREŽNO OGRAJO - OBJEKT 7a, 7b, 8a, 8b, 11a, 11b</t>
  </si>
  <si>
    <t>Strebrički za za ograjo, pravokotne dimenzije 60 x 40 mm, plastificirano, zelene barve. Pritrjeno in sidrano z ustreznimi vijaki  ter zapolnjeno z epoksidno smolo kot npr. HILTI HY 200.</t>
  </si>
  <si>
    <t xml:space="preserve">Izdelava, dobava in montaža mrežne ograje (objekt 7a in 7b. Izvedba po detajlu projektanta. Z vsemi pomožnimi deli in prenosi. </t>
  </si>
  <si>
    <t>Mrežna panelna ograja dimenzij 2488 x 2430 mm, zelene barve, debelina žice ograje: 4mm</t>
  </si>
  <si>
    <t>Mrežna panelna ograja dimenzij 2495 x 2430 mm, zelene barve, debelina žice ograje: 4mm</t>
  </si>
  <si>
    <t>Mrežna panelna ograja dimenzij 2433x 2430 mm, zelene barve, debelina žice ograje: 4mm</t>
  </si>
  <si>
    <t>Mrežna panelna ograja dimenzij 2363x 2430 mm, zelene barve, debelina žice ograje: 4mm</t>
  </si>
  <si>
    <t>Mrežna panelna ograja dimenzij 2270x 2430 mm, zelene barve, debelina žice ograje: 4mm</t>
  </si>
  <si>
    <t xml:space="preserve">Izdelava, dobava in montaža mrežne ograje (objekt 8a in 8b. Izvedba po detajlu projektanta. Z vsemi pomožnimi deli in prenosi. </t>
  </si>
  <si>
    <t>Mrežna panelna ograja dimenzij 2120 x 2430 mm, zelene barve, debelina žice ograje: 4mm</t>
  </si>
  <si>
    <t>Mrežna panelna ograja dimenzij 2243 x 2430 mm, zelene barve, debelina žice ograje: 4mm</t>
  </si>
  <si>
    <t>Mrežna panelna ograja dimenzij 2258 x 2430 mm, zelene barve, debelina žice ograje: 4mm</t>
  </si>
  <si>
    <t>Mrežna panelna ograja dimenzij 2283 x 2430 mm, zelene barve, debelina žice ograje: 4mm</t>
  </si>
  <si>
    <t>Mrežna panelna ograja dimenzij 2233 x 1430 mm, zelene barve, debelina žice ograje: 4mm</t>
  </si>
  <si>
    <t>Mrežna panelna ograja dimenzij 2258 x 1430 mm, zelene barve, debelina žice ograje: 4mm</t>
  </si>
  <si>
    <t>Dobava in vgrajevanje betona v nearmirane konstrukcije, podložni beton za pasovne temelje opornih zidov, debeline ≤ 10 cm, vključno z vsemi pomožnimi deli in prenosi.</t>
  </si>
  <si>
    <t xml:space="preserve">Naprava in odstranitev opaž robov podložnega betona v višini ≤ 10 cm, AB pasovni temelji opornih zidov. Opaž nevidnih betonskih konstrukcij. Kvaliteta obdelave površine VB1 (navadna obdelava). V ceni upoštevati: opaževanje, razopaževanje in čiščenje opaža z vsemi pomožnimi deli in prenosi.                                                                                 </t>
  </si>
  <si>
    <t xml:space="preserve">Dobava in vgrajevanje betona v armirane konstrukcije, AB pasovni temelji opornih zidov, konstrukcija preseka nad 0,30 m3/m2/m1, vključno z vsemi pomožnimi deli in prenosi.       </t>
  </si>
  <si>
    <t xml:space="preserve">Naprava in odstranitev dvostranskega opaža AB pasovni temelji opornih zidov. Opaž nevidnih betonskih konstrukcij, kvaliteta obdelave površine VB2 (normalna obdelava). V ceni upoštevati: opaževanje, razopaževanje in čiščenje opaža z vsemi pomožnimi deli in prenosi.                                                                                        </t>
  </si>
  <si>
    <t xml:space="preserve">Dobava in vgrajevanje betona v armirane konstrukcije, AB stena opornih zidov, konstrukcija preseka nad 0,30 m3/m2/m1, vključno z vsemi pomožnimi deli in prenosi.       </t>
  </si>
  <si>
    <t>Dobava in vgrajevanje betona v nearmirane konstrukcije, podložni beton za za izvedbo AB pasovni temelji opornih zidov, debeline ≤ 10 cm, vključno z vsemi pomožnimi deli in prenosi.</t>
  </si>
  <si>
    <t>OPORNI ZIDOVI BREZ MREŽNE OGRAJE - OBJEKT 5, 6 in 12</t>
  </si>
  <si>
    <t>Izdelava, dobava in montaža RF ročaja premera fi 45 mm, za izvedbo stopniščne ograje objekta 6 (izvedba po načrtih zk2). Ročaj ima polkrožen zaključek, in je vzdolžno satinirano. Ročaj mora imeti na evakuacijskem stopnišču dober oprijem, pritdila ne smejo ovirati drsenja z roko po ročaju. Z vsem potrebnim pritrdilnim in tesnilnim materialom. Z vsemi pomožnimi deli in prenosi.</t>
  </si>
  <si>
    <t>PREDMET: PZI POPIS DEL - ZUNANJA UREDITEV - POPRAVEK ŠT.3</t>
  </si>
  <si>
    <t>DATUM: 29.7.2025</t>
  </si>
  <si>
    <t>6. KOLESARNICA, SMETARNIK</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</si>
  <si>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</si>
  <si>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Doplačilo za izdelavo za požarni premaz, za doseganje požarne odpornosti konstrukcije R60. Uporaba Intumescentnih premazov za požarno zaščito jeklene konstrukcije. Z vsemi pomožnimi deli in prenosi.</t>
  </si>
  <si>
    <t>20.1.</t>
  </si>
  <si>
    <t xml:space="preserve">Izdelava, dobava in montaža jeklene konstrukcija za smetarnico,.., komplet z vsemi sidri, veznim in spojnim materialom in varjenjem. Vsi kovinski  deli so finalno barvani, antikorozijska zaščita po izboru projektanta oz. investitorja. Pri izvedbi tudi upoštevati vse predvidene ukrepe iz Načrta požarne varnosti objekta! 
</t>
  </si>
  <si>
    <t>7. VODOHRAN</t>
  </si>
  <si>
    <t>SKUPAJ VODOHRAN:</t>
  </si>
  <si>
    <t>VODOHRAN</t>
  </si>
  <si>
    <t>Strojni izkop terena v zemljini III./IV. Kategorije za VODOHRAN s sprotnim nakladanjem na začasno deponijo za kasnejši zasip okrog objekta. Vključno s plačilo vseh zakonsko predpisanih taks. V raščenem stanju.</t>
  </si>
  <si>
    <t>Vgrajevanje in prevoz materiala iz izkopa, deponiranega na deponiji naročnika na razdalji do 3 km;  zasip za zidovi objekta, vgradnja v slojih debeline 30 - 40cm, s sprotnim komprimiranjem  M2&gt; 80 Mpa,  z razgrinjanjem, planiranjem in utrjevanjem. V utrjenem stanju.</t>
  </si>
  <si>
    <t>Dobava in vgrajevanje betona v nearmirane konstrukcije, podložni beton pod AB talno ploščo vključno z poševnim poglobjenim delom, debeline 10 cm, vključno z vsemi pomožnimi deli in prenosi.</t>
  </si>
  <si>
    <t xml:space="preserve">Naprava in odstranitev opaž robov podložnega betona AB talna plošča, vključno z poševnim delom, višina opaža 10 cm. Opaž nevidnih betonskih konstrukcij, kvaliteta obdelave površine VB1 (navadna obdelava). V ceni upoštevati: opaževanje, razopaževanje in čiščenje opaža, z vsemi pomožnimi deli in prenosi.                                                                                 </t>
  </si>
  <si>
    <t>Stopnja odpornosti proti prodoru vode: PV-III</t>
  </si>
  <si>
    <t xml:space="preserve">Dobava in vgrajevanje betona v armirane konstrukcije, AB talna plošča vključno z poševnim delom, debeline 30 cm, konstrukcija preseka 0,20 m3/m2/m1 do 0,30 m3/m2/m1, vključno z vsemi pomožnimi deli in prenosi. Vključno z mokrim in suhim negovanjem svežega betona po betonaži, negovanje do 7 dni, da se preprečijo plastične razpoke!     </t>
  </si>
  <si>
    <t xml:space="preserve">Naprava in odstranitev enostranskega opaža AB talne plošče vključno z poševnim delom. Opaž nevidnih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</si>
  <si>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zunanje in notranje stene, debelina sten 30 cm, konstrukcija preseka os 0,20 m3/m2/m1 do 0,30 m3/m2/m1, vključno z vsemi pomožnimi deli in prenosi.       </t>
  </si>
  <si>
    <t xml:space="preserve">Naprava in odstranitev dvostranskega opaža AB zunanjih in notranjih sten. Opaž 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</si>
  <si>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stropne plošče, debelina plošče 30 cm, konstrukcija preseka nad 0,20 m3/m2/m1 do 0,30 m3/m2/m1, vključno z vsemi pomožnimi deli in prenosi. Vključno z mokrim in suhim negovanjem svežega betona po betonaži, negovanje do 7 dni, da se preprečijo plastične razpoke!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</si>
  <si>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</si>
  <si>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12.1.</t>
  </si>
  <si>
    <t xml:space="preserve">Naprava in odstranitev opaža AB stropna plošča, višina podpiranja do 3,0 m. Opaž nevidnih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</si>
  <si>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poviški nad stropno ploščo, debelina plošče 30 cm, konstrukcija preseka nad 0,20 m3/m2/m1 do 0,30 m3/m2/m1, vključno z vsemi pomožnimi deli in prenosi. Vključno z mokrim in suhim negovanjem svežega betona po betonaži, negovanje do 7 dni, da se preprečijo plastične razpoke!     </t>
  </si>
  <si>
    <t xml:space="preserve">Naprava in odstranitev dvostranskega opaža AB poviški nad stropno ploščo. Opaž vidnih betonskih konstrukcij, kvaliteta obdelave površine VB2 (normalna obdelava). V ceni upoštevati: opaževanje, razopaževanje in čiščenje opaža, stiki se med opaži se pobrusijo, z vsemi pomožnimi deli in prenosi.                                                                                        </t>
  </si>
  <si>
    <t>Obdelava stika AB talne plošče - AB stena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</si>
  <si>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</si>
  <si>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tekočega hidroizolacijskega premaza, na stik AB talna plošča - AB stena,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</si>
  <si>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izdelava hidroizolacijskega premaza za talno in stensko površino. Z dvokomponentno z vlakni ojačano malto na osnovi cementa, modificiranega s posebnimi na alkalnost odpornimi polimeri, izbranim fini agregatom in vezivi za vodotesnost. Vodotesen premaz kot npr. Sikalastic-152 ali enakovredno.</t>
  </si>
  <si>
    <t>Dobava materiala in vgradnja tesnilnih objemk za tesnitev prehodov skozi AB stene. Količina je ocenjena! Z vsemi pomožnimi deli in prenosi.</t>
  </si>
  <si>
    <t xml:space="preserve">Kompletna izvedba vertikalne hidroizolacije AB sten in zgornje stropne plošče,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</si>
  <si>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</si>
  <si>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Dobava in vgradnja materiala in izvedba zaščite vertikalne hidroizolacije zasutih oboda AB sten in AB stropne plošče, po naslednji sestavi:</t>
  </si>
  <si>
    <t>Izdelava, dobava in montaža dvokrilnih vrat, zidarske mere 203 x 225 cm. Z vsem pritrdilnim in tesnilnim materialom. Z vsemi pomožnimi deli in prenosi.</t>
  </si>
  <si>
    <t xml:space="preserve">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
  </si>
  <si>
    <t>Dobava in polaganje stenske keramike v polimerno cementno lepilo, sloj debeline 2 - 3 mm in fugiranje stikov. Fugiranje s fleksibilno fugirno maso, vodoodbojno in fungicidno, odporno na klor in kisline. Z vsemi pomožnimi deli in prenosi. Količina je ocenjena!</t>
  </si>
  <si>
    <t>Izvedba slikanja notranjih AB stropov, z poldisperzijsko barvo (barva JUB) s predhodnim glajenjem, izvajanje del po predpisih in navodilih proizvajalca, z vsemi pomožnimi deli in prenosi. Impregnacija z akrilno emulzijo, dvakrat glajenje in brušenje in dvakrat slikanje z poldisperzijsko barvo.</t>
  </si>
  <si>
    <t>Izvedba slikanja notranjih AB sten, z poldisperzijsko barvo (barva JUB) s predhodnim glajenjem, izvajanje del po predpisih in navodilih proizvajalca, z vsemi pomožnimi deli in prenosi. Impregnacija z akrilno emulzijo, dvakrat glajenje in brušenje in dvakrat slikanje z poldisperzijsko barvo.</t>
  </si>
  <si>
    <t>Kompletna izvedba zunanje vidne fasade. Izvedba po navodilih projektanta. Z vsemi pomožnimi deli in prenosi.</t>
  </si>
  <si>
    <r>
      <t>Dobava in kompletna strojna izdelava asfaltnih plasti</t>
    </r>
    <r>
      <rPr>
        <sz val="10"/>
        <color theme="1"/>
        <rFont val="Arial"/>
        <family val="2"/>
        <charset val="238"/>
      </rPr>
      <t xml:space="preserve"> v projektiranih debelinah v skladu z veljavnimi predpisi in standardi:
6,0 cm obrabne in zaporne plasti AC 8 surf B 50/70, A4. Asfaltirane površine za pešpoti sestave zt-2
</t>
    </r>
  </si>
  <si>
    <r>
      <t>Dobava in kompletna strojna izdelava asfaltnih plasti</t>
    </r>
    <r>
      <rPr>
        <sz val="10"/>
        <color theme="1"/>
        <rFont val="Arial"/>
        <family val="2"/>
        <charset val="238"/>
      </rPr>
      <t xml:space="preserve"> v projektiranih debelinah v skladu z veljavnimi predpisi in standardi:
4,0 cm obrabne in zaporne plasti AC 12 surf B 100/70, A3. Asfaltirane površine za ceste in parkirišče sestave zt-1.
</t>
    </r>
  </si>
  <si>
    <t>REKAPITULACIJA</t>
  </si>
  <si>
    <t>VII.</t>
  </si>
  <si>
    <t>VII. ZUNANJA UREDITEV OBJEKTA</t>
  </si>
  <si>
    <t>ZUNANJA UREDITEV OBJEKTA</t>
  </si>
  <si>
    <r>
      <t xml:space="preserve">VII. </t>
    </r>
    <r>
      <rPr>
        <sz val="12"/>
        <color theme="1"/>
        <rFont val="Arial"/>
        <family val="2"/>
        <charset val="238"/>
      </rPr>
      <t>ZUNANJA UREDITEV OBJEKTA</t>
    </r>
  </si>
  <si>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 Dimenzija predpražnika: globina 1,0 m × širina 1,4 m</t>
  </si>
  <si>
    <t>Vrata v vodohran
Vrata so plastična (PVC), bele barve, izvedena kot dvokrilna, z vgrajeno aluminijasto prezračevalno rešetko v enem od kril. Vrata so na zaklepanje, opremljena s kljuko in cilindrično ključavnico. Odprtje je izvedeno navzven, okvir in krila so zatesnjena z EPDM tesnilom. Vsa kovinska okovja in vijaki so iz nerjavnega jekla.</t>
  </si>
  <si>
    <t>Izdelava, dobava in montaža enokrilnih drsnih vrat za kolesarnico, z vsemi pomožnimi deli in prenosi. Smer odpiranja: drsno v levo.
------------------
 gradbena mera: 200/213 cm
 svetla mera: 194/211 cm
 vgradnja: suha montaža, stena debeline 3 cm
 podboj: kovinski
 krilo: leseno, štaketno za 3 cm zamaknjeno izven ravnine podboja za drsno odpiranje 
okovje:kakovostno drsno vodilo z nosilnim sistemom za stensko montažo, z vsemi pripadajočimi drsnimi vozički, vodilnimi in omejevalnimi elementi
 kljuka: da
 ključavnica: da (vgradna za drsna vrata)
 samozapiralo: /
 prag: vrata so spodrezana za 2 cm
 toplotna prehodnost: /
 zvočna izolativnost: /
 protivlomna zaščita: /
 požar: /
 evakuacija: /
 dimotesnost: /
 kontrola pristopa: /
 posebnosti: element kot celota ima tehnična 
soglasja in certifikate o nespremenljivosti lastnosti</t>
  </si>
  <si>
    <t xml:space="preserve">Kompletna izvedba asfaltne mulde iz 6 cm nosilne plasti AC 16 base B 50/70,A4 ter obrabne in zaporne plasti, 4 cm AC 8 surf B 50/70,A4. Asfaltirane površine za ceste in parkirišče sestave zt-1. Količina je ocenjena! </t>
  </si>
  <si>
    <t>Izdelava, dobava in montaža zunanje zaščitne jeklene mrežne ograje.
Ograja je sestavljena iz jeklenih stebrov in mrežnih panelov, ki so vroče cinkani in dodatno plastificirani s poliesterskim nanosom.
Mrežni paneli so varjeni iz jeklene žice in ojačani z vzdolžnimi pregibi, kar zagotavlja mehansko stabilnost in odpornost proti deformacijam.
Stolpi so s sidrnimi ploščam pritrjeni na betonski zidec oz. sidrani v tipske točkovne temelje (glej projekt), vsi kovinski elementi pa so zaščiteni pred korozijo s postopkom vročega cinkanja.
Celoten sistem zagotavlja trajno zaščito, dobro preglednost ter estetsko usklajenost z okolico.</t>
  </si>
  <si>
    <t>Tlačna trdnost: C 12/15</t>
  </si>
  <si>
    <t>Tlačna trdnost: C 25/30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</si>
</sst>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name val="Arial CE"/>
      <charset val="238"/>
    </font>
    <font>
      <sz val="10"/>
      <name val="Arial"/>
      <family val="2"/>
    </font>
    <font>
      <sz val="10"/>
      <name val="Times New Roman"/>
      <family val="1"/>
      <charset val="238"/>
    </font>
    <font>
      <sz val="11"/>
      <color indexed="8"/>
      <name val="Calibri"/>
      <family val="2"/>
      <charset val="238"/>
    </font>
    <font>
      <b/>
      <sz val="10"/>
      <color theme="1"/>
      <name val="Calibri"/>
      <family val="2"/>
      <charset val="238"/>
    </font>
    <font>
      <b/>
      <sz val="9"/>
      <color theme="1"/>
      <name val="Arial"/>
      <family val="2"/>
      <charset val="238"/>
    </font>
    <font>
      <sz val="11"/>
      <name val="Verdana"/>
      <family val="2"/>
      <charset val="238"/>
    </font>
    <font>
      <sz val="10"/>
      <color indexed="8"/>
      <name val="MS Sans Serif"/>
      <charset val="238"/>
    </font>
    <font>
      <b/>
      <sz val="11"/>
      <color theme="1"/>
      <name val="Calibri"/>
      <family val="2"/>
      <charset val="238"/>
      <scheme val="minor"/>
    </font>
    <font>
      <sz val="10"/>
      <color theme="1"/>
      <name val="Calibri"/>
      <family val="2"/>
    </font>
    <font>
      <sz val="11"/>
      <color indexed="8"/>
      <name val="Calibri"/>
      <family val="2"/>
    </font>
    <font>
      <sz val="10"/>
      <color indexed="8"/>
      <name val="Helv"/>
    </font>
    <font>
      <sz val="10"/>
      <name val="Arial "/>
      <charset val="238"/>
    </font>
    <font>
      <sz val="11"/>
      <color rgb="FFFF0000"/>
      <name val="Calibri"/>
      <family val="2"/>
      <charset val="238"/>
      <scheme val="minor"/>
    </font>
    <font>
      <sz val="10"/>
      <color rgb="FFFF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0" fontId="3" fillId="0" borderId="0"/>
    <xf numFmtId="0" fontId="6" fillId="0" borderId="0"/>
    <xf numFmtId="2" fontId="8" fillId="0" borderId="0"/>
    <xf numFmtId="0" fontId="10" fillId="0" borderId="0"/>
    <xf numFmtId="0" fontId="11" fillId="0" borderId="0"/>
    <xf numFmtId="0" fontId="11" fillId="0" borderId="0"/>
    <xf numFmtId="0" fontId="3" fillId="0" borderId="0"/>
    <xf numFmtId="0" fontId="14" fillId="0" borderId="0"/>
    <xf numFmtId="0" fontId="9" fillId="0" borderId="0"/>
    <xf numFmtId="0" fontId="9" fillId="0" borderId="0"/>
    <xf numFmtId="0" fontId="15" fillId="0" borderId="0"/>
    <xf numFmtId="0" fontId="3" fillId="0" borderId="0"/>
    <xf numFmtId="4" fontId="17" fillId="0" borderId="0">
      <alignment horizontal="left" vertical="top" wrapText="1"/>
    </xf>
    <xf numFmtId="0" fontId="18" fillId="0" borderId="0"/>
    <xf numFmtId="3" fontId="19" fillId="0" borderId="0" applyFont="0" applyAlignment="0">
      <alignment horizontal="right"/>
      <protection locked="0"/>
    </xf>
    <xf numFmtId="0" fontId="3" fillId="0" borderId="0"/>
    <xf numFmtId="0" fontId="21" fillId="0" borderId="0" applyNumberFormat="0" applyFill="0" applyBorder="0" applyAlignment="0" applyProtection="0"/>
  </cellStyleXfs>
  <cellXfs count="90">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44" fontId="1" fillId="0" borderId="0" xfId="0" applyNumberFormat="1" applyFont="1"/>
    <xf numFmtId="0" fontId="2" fillId="0" borderId="2" xfId="0" applyFont="1" applyBorder="1"/>
    <xf numFmtId="0" fontId="1" fillId="0" borderId="3" xfId="0" applyFont="1" applyBorder="1"/>
    <xf numFmtId="44" fontId="2" fillId="0" borderId="2" xfId="0" applyNumberFormat="1" applyFont="1" applyBorder="1"/>
    <xf numFmtId="44" fontId="1" fillId="0" borderId="3" xfId="0" applyNumberFormat="1" applyFont="1" applyBorder="1"/>
    <xf numFmtId="0" fontId="1" fillId="0" borderId="0" xfId="0" applyFont="1" applyAlignment="1">
      <alignment horizontal="center" vertical="top"/>
    </xf>
    <xf numFmtId="0" fontId="2" fillId="0" borderId="0" xfId="0" applyFont="1" applyAlignment="1">
      <alignment horizontal="left"/>
    </xf>
    <xf numFmtId="0" fontId="1" fillId="0" borderId="0" xfId="0" applyFont="1" applyAlignment="1">
      <alignment vertical="top"/>
    </xf>
    <xf numFmtId="44" fontId="1" fillId="0" borderId="0" xfId="0" applyNumberFormat="1" applyFont="1" applyAlignment="1">
      <alignment vertical="top"/>
    </xf>
    <xf numFmtId="4" fontId="1" fillId="0" borderId="0" xfId="0" applyNumberFormat="1" applyFont="1" applyAlignment="1" applyProtection="1">
      <alignment horizontal="right" vertical="top"/>
      <protection locked="0"/>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4" fontId="1" fillId="0" borderId="0" xfId="0" applyNumberFormat="1" applyFont="1" applyAlignment="1">
      <alignment horizontal="right" vertical="top"/>
    </xf>
    <xf numFmtId="44" fontId="1" fillId="0" borderId="0" xfId="0" applyNumberFormat="1" applyFont="1" applyAlignment="1">
      <alignment horizontal="right" vertical="top"/>
    </xf>
    <xf numFmtId="0" fontId="2" fillId="0" borderId="0" xfId="0" applyFont="1" applyAlignment="1">
      <alignment horizontal="center" vertical="top"/>
    </xf>
    <xf numFmtId="4" fontId="2" fillId="0" borderId="0" xfId="0" applyNumberFormat="1" applyFont="1" applyAlignment="1">
      <alignment horizontal="right" vertical="top"/>
    </xf>
    <xf numFmtId="44" fontId="2" fillId="0" borderId="0" xfId="0" applyNumberFormat="1" applyFont="1" applyAlignment="1">
      <alignment horizontal="right" vertical="top"/>
    </xf>
    <xf numFmtId="0" fontId="16" fillId="0" borderId="0" xfId="0" applyFont="1"/>
    <xf numFmtId="0" fontId="2" fillId="2" borderId="4" xfId="0" applyFont="1" applyFill="1" applyBorder="1" applyAlignment="1">
      <alignment horizontal="center" vertical="top"/>
    </xf>
    <xf numFmtId="0" fontId="2" fillId="2" borderId="4" xfId="0" applyFont="1" applyFill="1" applyBorder="1" applyAlignment="1">
      <alignment horizontal="left" vertical="top"/>
    </xf>
    <xf numFmtId="4" fontId="2" fillId="2" borderId="4" xfId="0" applyNumberFormat="1" applyFont="1" applyFill="1" applyBorder="1" applyAlignment="1">
      <alignment horizontal="right" vertical="top"/>
    </xf>
    <xf numFmtId="44" fontId="2" fillId="2" borderId="4" xfId="0" applyNumberFormat="1" applyFont="1" applyFill="1" applyBorder="1" applyAlignment="1">
      <alignment horizontal="right" vertical="top"/>
    </xf>
    <xf numFmtId="2" fontId="3" fillId="0" borderId="0" xfId="0" applyNumberFormat="1" applyFont="1" applyAlignment="1">
      <alignment horizontal="left" vertical="top" wrapText="1"/>
    </xf>
    <xf numFmtId="0" fontId="7" fillId="0" borderId="0" xfId="4" applyFont="1" applyAlignment="1">
      <alignment horizontal="left" vertical="top" wrapText="1"/>
    </xf>
    <xf numFmtId="0" fontId="3" fillId="0" borderId="0" xfId="4" applyFont="1" applyAlignment="1">
      <alignment horizontal="left" vertical="top" wrapText="1"/>
    </xf>
    <xf numFmtId="2" fontId="3" fillId="0" borderId="0" xfId="0" applyNumberFormat="1" applyFont="1" applyAlignment="1">
      <alignment horizontal="left" vertical="justify" wrapText="1"/>
    </xf>
    <xf numFmtId="0" fontId="2" fillId="0" borderId="2" xfId="0" applyFont="1" applyBorder="1" applyAlignment="1">
      <alignment horizontal="center" vertical="top"/>
    </xf>
    <xf numFmtId="44" fontId="2" fillId="0" borderId="2" xfId="0" applyNumberFormat="1" applyFont="1" applyBorder="1" applyAlignment="1">
      <alignment horizontal="right" vertical="top"/>
    </xf>
    <xf numFmtId="0" fontId="3" fillId="0" borderId="0" xfId="0" applyFont="1" applyAlignment="1">
      <alignment horizontal="left" vertical="top" wrapText="1"/>
    </xf>
    <xf numFmtId="0" fontId="1" fillId="0" borderId="0" xfId="9" applyFont="1" applyAlignment="1">
      <alignment horizontal="left" vertical="top" wrapText="1"/>
    </xf>
    <xf numFmtId="2" fontId="3" fillId="0" borderId="0" xfId="0" applyNumberFormat="1" applyFont="1" applyAlignment="1">
      <alignment horizontal="left" vertical="justify"/>
    </xf>
    <xf numFmtId="0" fontId="1" fillId="3" borderId="0" xfId="0" applyFont="1" applyFill="1" applyAlignment="1">
      <alignment horizontal="left" vertical="top"/>
    </xf>
    <xf numFmtId="49" fontId="1" fillId="0" borderId="0" xfId="10" applyNumberFormat="1" applyFont="1" applyAlignment="1">
      <alignment horizontal="left" vertical="top" wrapText="1"/>
    </xf>
    <xf numFmtId="0" fontId="3" fillId="0" borderId="0" xfId="0" applyFont="1" applyAlignment="1">
      <alignment horizontal="justify" vertical="top" wrapText="1"/>
    </xf>
    <xf numFmtId="2" fontId="3" fillId="0" borderId="0" xfId="0" applyNumberFormat="1" applyFont="1" applyAlignment="1">
      <alignment horizontal="left" vertical="top"/>
    </xf>
    <xf numFmtId="0" fontId="1" fillId="0" borderId="0" xfId="14" applyFont="1" applyAlignment="1">
      <alignment horizontal="justify" vertical="top"/>
    </xf>
    <xf numFmtId="0" fontId="3" fillId="0" borderId="0" xfId="0" applyFont="1" applyAlignment="1">
      <alignment vertical="top" wrapText="1"/>
    </xf>
    <xf numFmtId="0" fontId="3" fillId="0" borderId="0" xfId="0" applyFont="1" applyAlignment="1">
      <alignment horizontal="center" vertical="top"/>
    </xf>
    <xf numFmtId="0" fontId="1" fillId="3" borderId="0" xfId="0" applyFont="1" applyFill="1" applyAlignment="1">
      <alignment horizontal="left" vertical="top" wrapText="1"/>
    </xf>
    <xf numFmtId="2" fontId="1" fillId="0" borderId="0" xfId="0" applyNumberFormat="1" applyFont="1" applyAlignment="1">
      <alignment horizontal="left" vertical="top" wrapText="1"/>
    </xf>
    <xf numFmtId="0" fontId="9" fillId="0" borderId="0" xfId="12" quotePrefix="1" applyFont="1" applyAlignment="1">
      <alignment horizontal="left" vertical="top" wrapText="1"/>
    </xf>
    <xf numFmtId="4" fontId="1" fillId="0" borderId="0" xfId="0" applyNumberFormat="1" applyFont="1" applyAlignment="1">
      <alignment vertical="top" wrapText="1"/>
    </xf>
    <xf numFmtId="0" fontId="1" fillId="0" borderId="0" xfId="10" applyFont="1" applyAlignment="1">
      <alignment horizontal="justify" vertical="top" wrapText="1"/>
    </xf>
    <xf numFmtId="0" fontId="1" fillId="0" borderId="1" xfId="0" applyFont="1" applyBorder="1" applyAlignment="1">
      <alignment vertical="top" wrapText="1"/>
    </xf>
    <xf numFmtId="0" fontId="1" fillId="0" borderId="0" xfId="0" applyFont="1" applyAlignment="1">
      <alignment horizontal="justify" vertical="top"/>
    </xf>
    <xf numFmtId="0" fontId="3" fillId="0" borderId="0" xfId="8" applyFont="1" applyAlignment="1">
      <alignment horizontal="justify" vertical="top" wrapText="1"/>
    </xf>
    <xf numFmtId="0" fontId="1" fillId="0" borderId="1" xfId="0" applyFont="1" applyBorder="1" applyAlignment="1">
      <alignment horizontal="justify" vertical="top"/>
    </xf>
    <xf numFmtId="3" fontId="3" fillId="0" borderId="0" xfId="15" quotePrefix="1" applyFont="1" applyAlignment="1" applyProtection="1">
      <alignment horizontal="left" vertical="top" wrapText="1"/>
    </xf>
    <xf numFmtId="0" fontId="3" fillId="0" borderId="0" xfId="11" applyFont="1" applyAlignment="1">
      <alignment horizontal="left" vertical="top" wrapText="1"/>
    </xf>
    <xf numFmtId="4" fontId="3" fillId="0" borderId="0" xfId="0" applyNumberFormat="1" applyFont="1" applyAlignment="1">
      <alignment horizontal="left" wrapText="1"/>
    </xf>
    <xf numFmtId="0" fontId="20" fillId="0" borderId="0" xfId="12" applyFont="1" applyAlignment="1">
      <alignment horizontal="left" vertical="top" wrapText="1"/>
    </xf>
    <xf numFmtId="0" fontId="9" fillId="0" borderId="0" xfId="12" applyFont="1" applyAlignment="1">
      <alignment horizontal="center" vertical="top"/>
    </xf>
    <xf numFmtId="4" fontId="9" fillId="0" borderId="0" xfId="12" applyNumberFormat="1" applyFont="1" applyAlignment="1">
      <alignment horizontal="right" vertical="top"/>
    </xf>
    <xf numFmtId="0" fontId="3" fillId="0" borderId="0" xfId="12" applyAlignment="1">
      <alignment vertical="top" wrapText="1"/>
    </xf>
    <xf numFmtId="2" fontId="3" fillId="0" borderId="0" xfId="3" applyFont="1" applyAlignment="1">
      <alignment horizontal="left" vertical="top" wrapText="1"/>
    </xf>
    <xf numFmtId="0" fontId="3" fillId="0" borderId="0" xfId="16" applyAlignment="1">
      <alignment horizontal="justify" vertical="top" wrapText="1"/>
    </xf>
    <xf numFmtId="0" fontId="3" fillId="0" borderId="0" xfId="7" applyAlignment="1">
      <alignment vertical="top" wrapText="1"/>
    </xf>
    <xf numFmtId="2" fontId="22" fillId="0" borderId="0" xfId="17" applyNumberFormat="1" applyFont="1" applyAlignment="1">
      <alignment horizontal="left" vertical="top" wrapText="1"/>
    </xf>
    <xf numFmtId="0" fontId="22" fillId="0" borderId="0" xfId="0" applyFont="1" applyAlignment="1">
      <alignment horizontal="center" vertical="top"/>
    </xf>
    <xf numFmtId="4" fontId="22" fillId="0" borderId="0" xfId="0" applyNumberFormat="1" applyFont="1" applyAlignment="1">
      <alignment horizontal="right" vertical="top"/>
    </xf>
    <xf numFmtId="44" fontId="22" fillId="0" borderId="0" xfId="0" applyNumberFormat="1" applyFont="1" applyAlignment="1">
      <alignment horizontal="right" vertical="top"/>
    </xf>
    <xf numFmtId="4" fontId="22" fillId="0" borderId="0" xfId="0" applyNumberFormat="1" applyFont="1" applyAlignment="1" applyProtection="1">
      <alignment horizontal="right" vertical="top"/>
      <protection locked="0"/>
    </xf>
    <xf numFmtId="0" fontId="22" fillId="0" borderId="0" xfId="0" applyFont="1" applyAlignment="1">
      <alignment horizontal="left" vertical="top" wrapText="1"/>
    </xf>
    <xf numFmtId="2" fontId="22" fillId="0" borderId="0" xfId="0" applyNumberFormat="1" applyFont="1" applyAlignment="1">
      <alignment horizontal="left" vertical="top" wrapText="1"/>
    </xf>
    <xf numFmtId="49" fontId="22" fillId="0" borderId="0" xfId="10" applyNumberFormat="1" applyFont="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horizontal="left" vertical="top" wrapText="1"/>
    </xf>
    <xf numFmtId="0" fontId="3" fillId="0" borderId="0" xfId="1" applyAlignment="1">
      <alignment horizontal="left" vertical="top" wrapText="1"/>
    </xf>
    <xf numFmtId="0" fontId="2"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center"/>
    </xf>
    <xf numFmtId="0" fontId="4" fillId="0" borderId="0" xfId="0" applyFont="1" applyAlignment="1">
      <alignment horizontal="center" wrapText="1"/>
    </xf>
    <xf numFmtId="0" fontId="2" fillId="0" borderId="0" xfId="0" applyFont="1" applyAlignment="1">
      <alignment horizontal="left" vertical="top" wrapText="1"/>
    </xf>
    <xf numFmtId="0" fontId="2"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top"/>
    </xf>
    <xf numFmtId="0" fontId="2" fillId="0" borderId="1" xfId="0" applyFont="1" applyBorder="1" applyAlignment="1">
      <alignment horizontal="left" vertical="top"/>
    </xf>
    <xf numFmtId="0" fontId="22" fillId="0" borderId="0" xfId="0" applyFont="1" applyAlignment="1">
      <alignment horizontal="left" vertical="top"/>
    </xf>
  </cellXfs>
  <cellStyles count="18">
    <cellStyle name="Excel Built-in Normal" xfId="7" xr:uid="{547BD539-8B38-404E-A82C-D5F59C14AE6B}"/>
    <cellStyle name="Navadno 10" xfId="13" xr:uid="{DFEB8877-6448-4F67-A253-934BFD71209F}"/>
    <cellStyle name="Navadno 10 2" xfId="9" xr:uid="{D0953219-1E3C-4EBD-9B27-FA5D0A7EEB0F}"/>
    <cellStyle name="Navadno 2" xfId="8" xr:uid="{B5E2905B-9645-4D9E-9BA1-9F8C1BC2C35A}"/>
    <cellStyle name="Navadno 3" xfId="1" xr:uid="{FDA47F26-5A71-4121-8AE4-2E635B5EEDDA}"/>
    <cellStyle name="Navadno 4 2" xfId="5" xr:uid="{F76E32B0-6C36-4B77-82E1-82C8A986DBF9}"/>
    <cellStyle name="Navadno 7" xfId="6" xr:uid="{C9AF8D7E-50E0-4641-8EB4-5509116D137F}"/>
    <cellStyle name="Navadno 9" xfId="11" xr:uid="{3B68AB12-6C54-466D-A6D1-DC618B25AE86}"/>
    <cellStyle name="Navadno_cesta Rogašovci_PO_RECENZIJI" xfId="14" xr:uid="{3B08E895-3629-4105-944D-3162A34D213F}"/>
    <cellStyle name="Navadno_KALAMAR-PSO GREGORČIČEVA MS-16.11.04 2" xfId="12" xr:uid="{8105B522-55A4-4C85-9DDA-4F772A15E2A8}"/>
    <cellStyle name="Navadno_List1 2" xfId="10" xr:uid="{B72D51A0-BFDE-4861-ACEF-6CB6223BE3B1}"/>
    <cellStyle name="Navadno_Omnia -Frnetiči.PZI.cene" xfId="4" xr:uid="{D66A479C-B9B6-4F16-9EA7-9F4C5D4DF5F7}"/>
    <cellStyle name="Navadno_R4MBRELEJNAHIŠICA110" xfId="16" xr:uid="{3800FECD-F405-4762-B86A-C28573E6FC44}"/>
    <cellStyle name="Normal" xfId="0" builtinId="0"/>
    <cellStyle name="Normal 2" xfId="3" xr:uid="{6F688219-FD49-4DD2-8E91-BCC8E990A65C}"/>
    <cellStyle name="Normal 3" xfId="2" xr:uid="{87005A00-6B9C-4A5C-B7A5-59FA8D7FEDE8}"/>
    <cellStyle name="Normal_pr bet 7,9 koslj 10.12.98" xfId="15" xr:uid="{5DB38612-7875-44A8-B25E-CACCB4E12310}"/>
    <cellStyle name="Warning Text" xfId="17"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36"/>
  <sheetViews>
    <sheetView tabSelected="1" zoomScaleNormal="100" zoomScaleSheetLayoutView="100" workbookViewId="0"/>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c r="B1" s="4" t="s">
        <v>228</v>
      </c>
    </row>
    <row r="4" spans="1:9">
      <c r="B4" s="4" t="s">
        <v>229</v>
      </c>
      <c r="E4" s="4"/>
    </row>
    <row r="6" spans="1:9">
      <c r="B6" s="4" t="s">
        <v>324</v>
      </c>
    </row>
    <row r="8" spans="1:9">
      <c r="B8" s="4" t="s">
        <v>230</v>
      </c>
    </row>
    <row r="9" spans="1:9">
      <c r="B9" s="4"/>
    </row>
    <row r="10" spans="1:9">
      <c r="B10" s="4" t="s">
        <v>325</v>
      </c>
    </row>
    <row r="13" spans="1:9">
      <c r="A13" s="75" t="s">
        <v>365</v>
      </c>
      <c r="B13" s="75"/>
      <c r="C13" s="75"/>
      <c r="D13" s="75"/>
      <c r="E13" s="75"/>
      <c r="F13" s="75"/>
      <c r="G13" s="75"/>
      <c r="H13" s="75"/>
      <c r="I13" s="75"/>
    </row>
    <row r="15" spans="1:9" s="4" customFormat="1">
      <c r="A15" s="6" t="s">
        <v>86</v>
      </c>
      <c r="B15" s="73" t="s">
        <v>87</v>
      </c>
      <c r="C15" s="73"/>
      <c r="D15" s="73"/>
      <c r="E15" s="73"/>
      <c r="F15" s="73"/>
      <c r="G15" s="73"/>
      <c r="H15" s="6"/>
      <c r="I15" s="8"/>
    </row>
    <row r="17" spans="1:9">
      <c r="A17" s="1" t="s">
        <v>88</v>
      </c>
      <c r="B17" s="1" t="s">
        <v>178</v>
      </c>
      <c r="I17" s="5">
        <f xml:space="preserve"> 'PRIPRAVLJALNA DELA'!F33</f>
        <v>0</v>
      </c>
    </row>
    <row r="19" spans="1:9">
      <c r="A19" s="1" t="s">
        <v>90</v>
      </c>
      <c r="B19" s="1" t="s">
        <v>89</v>
      </c>
      <c r="I19" s="5">
        <f xml:space="preserve"> ZEMELJSKA!F37</f>
        <v>0</v>
      </c>
    </row>
    <row r="21" spans="1:9">
      <c r="A21" s="1" t="s">
        <v>91</v>
      </c>
      <c r="B21" s="1" t="s">
        <v>254</v>
      </c>
      <c r="I21" s="5">
        <f xml:space="preserve"> 'ZUNANJI TLAKI'!F191</f>
        <v>0</v>
      </c>
    </row>
    <row r="23" spans="1:9">
      <c r="A23" s="1" t="s">
        <v>92</v>
      </c>
      <c r="B23" s="1" t="s">
        <v>179</v>
      </c>
      <c r="I23" s="5">
        <f xml:space="preserve"> 'PROMETNA SIGNALIZACIJA'!F34</f>
        <v>0</v>
      </c>
    </row>
    <row r="25" spans="1:9" ht="26.45" customHeight="1">
      <c r="A25" s="12" t="s">
        <v>93</v>
      </c>
      <c r="B25" s="78" t="s">
        <v>227</v>
      </c>
      <c r="C25" s="78"/>
      <c r="D25" s="78"/>
      <c r="E25" s="78"/>
      <c r="F25" s="78"/>
      <c r="I25" s="13">
        <f xml:space="preserve"> METEORNA!F41</f>
        <v>0</v>
      </c>
    </row>
    <row r="27" spans="1:9">
      <c r="A27" s="1" t="s">
        <v>94</v>
      </c>
      <c r="B27" s="1" t="s">
        <v>273</v>
      </c>
      <c r="I27" s="5">
        <f xml:space="preserve"> KOLESARNICA!F83</f>
        <v>0</v>
      </c>
    </row>
    <row r="28" spans="1:9">
      <c r="I28" s="5"/>
    </row>
    <row r="29" spans="1:9">
      <c r="A29" s="1" t="s">
        <v>95</v>
      </c>
      <c r="B29" s="1" t="s">
        <v>333</v>
      </c>
      <c r="I29" s="5">
        <f xml:space="preserve"> VODOHRAN!F109</f>
        <v>0</v>
      </c>
    </row>
    <row r="31" spans="1:9" ht="15" customHeight="1" thickBot="1">
      <c r="A31" s="7"/>
      <c r="B31" s="74" t="s">
        <v>180</v>
      </c>
      <c r="C31" s="74"/>
      <c r="D31" s="74"/>
      <c r="E31" s="74"/>
      <c r="F31" s="74"/>
      <c r="G31" s="74"/>
      <c r="H31" s="7"/>
      <c r="I31" s="9">
        <f>I17+I19+I21+I23+I25+I27+I29</f>
        <v>0</v>
      </c>
    </row>
    <row r="32" spans="1:9" ht="13.5" thickTop="1"/>
    <row r="34" spans="2:9" ht="70.900000000000006" customHeight="1">
      <c r="B34" s="78" t="s">
        <v>222</v>
      </c>
      <c r="C34" s="78"/>
      <c r="D34" s="78"/>
      <c r="E34" s="78"/>
      <c r="F34" s="78"/>
      <c r="G34" s="78"/>
      <c r="H34" s="78"/>
      <c r="I34" s="78"/>
    </row>
    <row r="35" spans="2:9" ht="63.6" customHeight="1">
      <c r="B35" s="77" t="s">
        <v>129</v>
      </c>
      <c r="C35" s="77"/>
      <c r="D35" s="77"/>
      <c r="E35" s="77"/>
      <c r="F35" s="77"/>
      <c r="G35" s="77"/>
      <c r="H35" s="77"/>
      <c r="I35" s="77"/>
    </row>
    <row r="36" spans="2:9">
      <c r="B36" s="76" t="s">
        <v>128</v>
      </c>
      <c r="C36" s="76"/>
      <c r="D36" s="76"/>
      <c r="E36" s="76"/>
      <c r="F36" s="76"/>
      <c r="G36" s="76"/>
      <c r="H36" s="76"/>
      <c r="I36" s="76"/>
    </row>
  </sheetData>
  <sheetProtection algorithmName="SHA-512" hashValue="cDwkGST4CG2UjNnru5Qg/187Y000KgUChiYjqbGpLS8QCkVnmoPLwkQ5081MSG/ZTFXdETcX5Ky4Cmt+VK6WuA==" saltValue="pDo/zYkF29w4f7lj8lRH6A==" spinCount="100000" sheet="1" objects="1" scenarios="1"/>
  <mergeCells count="7">
    <mergeCell ref="B15:G15"/>
    <mergeCell ref="B31:G31"/>
    <mergeCell ref="A13:I13"/>
    <mergeCell ref="B36:I36"/>
    <mergeCell ref="B35:I35"/>
    <mergeCell ref="B34:I34"/>
    <mergeCell ref="B25:F25"/>
  </mergeCells>
  <pageMargins left="0.7" right="0.7" top="0.75" bottom="0.75" header="0.3" footer="0.3"/>
  <pageSetup paperSize="9" orientation="portrait" r:id="rId1"/>
  <headerFooter>
    <oddHeader>&amp;LPZI POPIS DEL&amp;CSTANOVANJSKO NASELJE
RESNICA - 1.FAZA&amp;RŠT. PROJ.: 24-14-RES</oddHeader>
    <oddFooter>&amp;LREKAPITULACIJA&amp;CStran &amp;P od &amp;N</oddFooter>
  </headerFooter>
  <rowBreaks count="1" manualBreakCount="1">
    <brk id="1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XFA97"/>
  <sheetViews>
    <sheetView view="pageBreakPreview" zoomScaleNormal="100" zoomScaleSheetLayoutView="100" workbookViewId="0">
      <selection activeCell="H2" sqref="H2"/>
    </sheetView>
  </sheetViews>
  <sheetFormatPr defaultColWidth="8.85546875" defaultRowHeight="12.75"/>
  <cols>
    <col min="1" max="1" width="5.42578125" style="2" customWidth="1"/>
    <col min="2" max="16384" width="8.85546875" style="1"/>
  </cols>
  <sheetData>
    <row r="1" spans="1:1021 1025:2045 2049:3069 3073:4093 4097:5117 5121:6141 6145:7165 7169:8189 8193:9213 9217:10237 10241:11261 11265:12285 12289:13309 13313:14333 14337:15357 15361:16381">
      <c r="A1" s="4" t="s">
        <v>366</v>
      </c>
      <c r="B1" s="11" t="s">
        <v>368</v>
      </c>
      <c r="C1" s="11"/>
      <c r="D1" s="11"/>
    </row>
    <row r="2" spans="1:1021 1025:2045 2049:3069 3073:4093 4097:5117 5121:6141 6145:7165 7169:8189 8193:9213 9217:10237 10241:11261 11265:12285 12289:13309 13313:14333 14337:15357 15361:16381" s="11" customFormat="1">
      <c r="A2" s="4"/>
      <c r="E2" s="4"/>
      <c r="I2" s="4"/>
      <c r="M2" s="4"/>
      <c r="Q2" s="4"/>
      <c r="U2" s="4"/>
      <c r="Y2" s="4"/>
      <c r="AC2" s="4"/>
      <c r="AG2" s="4"/>
      <c r="AK2" s="4"/>
      <c r="AO2" s="4"/>
      <c r="AS2" s="4"/>
      <c r="AW2" s="4"/>
      <c r="BA2" s="4"/>
      <c r="BE2" s="4"/>
      <c r="BI2" s="4"/>
      <c r="BM2" s="4"/>
      <c r="BQ2" s="4"/>
      <c r="BU2" s="4"/>
      <c r="BY2" s="4"/>
      <c r="CC2" s="4"/>
      <c r="CG2" s="4"/>
      <c r="CK2" s="4"/>
      <c r="CO2" s="4"/>
      <c r="CS2" s="4"/>
      <c r="CW2" s="4"/>
      <c r="DA2" s="4"/>
      <c r="DE2" s="4"/>
      <c r="DI2" s="4"/>
      <c r="DM2" s="4"/>
      <c r="DQ2" s="4"/>
      <c r="DU2" s="4"/>
      <c r="DY2" s="4"/>
      <c r="EC2" s="4"/>
      <c r="EG2" s="4"/>
      <c r="EK2" s="4"/>
      <c r="EO2" s="4"/>
      <c r="ES2" s="4"/>
      <c r="EW2" s="4"/>
      <c r="FA2" s="4"/>
      <c r="FE2" s="4"/>
      <c r="FI2" s="4"/>
      <c r="FM2" s="4"/>
      <c r="FQ2" s="4"/>
      <c r="FU2" s="4"/>
      <c r="FY2" s="4"/>
      <c r="GC2" s="4"/>
      <c r="GG2" s="4"/>
      <c r="GK2" s="4"/>
      <c r="GO2" s="4"/>
      <c r="GS2" s="4"/>
      <c r="GW2" s="4"/>
      <c r="HA2" s="4"/>
      <c r="HE2" s="4"/>
      <c r="HI2" s="4"/>
      <c r="HM2" s="4"/>
      <c r="HQ2" s="4"/>
      <c r="HU2" s="4"/>
      <c r="HY2" s="4"/>
      <c r="IC2" s="4"/>
      <c r="IG2" s="4"/>
      <c r="IK2" s="4"/>
      <c r="IO2" s="4"/>
      <c r="IS2" s="4"/>
      <c r="IW2" s="4"/>
      <c r="JA2" s="4"/>
      <c r="JE2" s="4"/>
      <c r="JI2" s="4"/>
      <c r="JM2" s="4"/>
      <c r="JQ2" s="4"/>
      <c r="JU2" s="4"/>
      <c r="JY2" s="4"/>
      <c r="KC2" s="4"/>
      <c r="KG2" s="4"/>
      <c r="KK2" s="4"/>
      <c r="KO2" s="4"/>
      <c r="KS2" s="4"/>
      <c r="KW2" s="4"/>
      <c r="LA2" s="4"/>
      <c r="LE2" s="4"/>
      <c r="LI2" s="4"/>
      <c r="LM2" s="4"/>
      <c r="LQ2" s="4"/>
      <c r="LU2" s="4"/>
      <c r="LY2" s="4"/>
      <c r="MC2" s="4"/>
      <c r="MG2" s="4"/>
      <c r="MK2" s="4"/>
      <c r="MO2" s="4"/>
      <c r="MS2" s="4"/>
      <c r="MW2" s="4"/>
      <c r="NA2" s="4"/>
      <c r="NE2" s="4"/>
      <c r="NI2" s="4"/>
      <c r="NM2" s="4"/>
      <c r="NQ2" s="4"/>
      <c r="NU2" s="4"/>
      <c r="NY2" s="4"/>
      <c r="OC2" s="4"/>
      <c r="OG2" s="4"/>
      <c r="OK2" s="4"/>
      <c r="OO2" s="4"/>
      <c r="OS2" s="4"/>
      <c r="OW2" s="4"/>
      <c r="PA2" s="4"/>
      <c r="PE2" s="4"/>
      <c r="PI2" s="4"/>
      <c r="PM2" s="4"/>
      <c r="PQ2" s="4"/>
      <c r="PU2" s="4"/>
      <c r="PY2" s="4"/>
      <c r="QC2" s="4"/>
      <c r="QG2" s="4"/>
      <c r="QK2" s="4"/>
      <c r="QO2" s="4"/>
      <c r="QS2" s="4"/>
      <c r="QW2" s="4"/>
      <c r="RA2" s="4"/>
      <c r="RE2" s="4"/>
      <c r="RI2" s="4"/>
      <c r="RM2" s="4"/>
      <c r="RQ2" s="4"/>
      <c r="RU2" s="4"/>
      <c r="RY2" s="4"/>
      <c r="SC2" s="4"/>
      <c r="SG2" s="4"/>
      <c r="SK2" s="4"/>
      <c r="SO2" s="4"/>
      <c r="SS2" s="4"/>
      <c r="SW2" s="4"/>
      <c r="TA2" s="4"/>
      <c r="TE2" s="4"/>
      <c r="TI2" s="4"/>
      <c r="TM2" s="4"/>
      <c r="TQ2" s="4"/>
      <c r="TU2" s="4"/>
      <c r="TY2" s="4"/>
      <c r="UC2" s="4"/>
      <c r="UG2" s="4"/>
      <c r="UK2" s="4"/>
      <c r="UO2" s="4"/>
      <c r="US2" s="4"/>
      <c r="UW2" s="4"/>
      <c r="VA2" s="4"/>
      <c r="VE2" s="4"/>
      <c r="VI2" s="4"/>
      <c r="VM2" s="4"/>
      <c r="VQ2" s="4"/>
      <c r="VU2" s="4"/>
      <c r="VY2" s="4"/>
      <c r="WC2" s="4"/>
      <c r="WG2" s="4"/>
      <c r="WK2" s="4"/>
      <c r="WO2" s="4"/>
      <c r="WS2" s="4"/>
      <c r="WW2" s="4"/>
      <c r="XA2" s="4"/>
      <c r="XE2" s="4"/>
      <c r="XI2" s="4"/>
      <c r="XM2" s="4"/>
      <c r="XQ2" s="4"/>
      <c r="XU2" s="4"/>
      <c r="XY2" s="4"/>
      <c r="YC2" s="4"/>
      <c r="YG2" s="4"/>
      <c r="YK2" s="4"/>
      <c r="YO2" s="4"/>
      <c r="YS2" s="4"/>
      <c r="YW2" s="4"/>
      <c r="ZA2" s="4"/>
      <c r="ZE2" s="4"/>
      <c r="ZI2" s="4"/>
      <c r="ZM2" s="4"/>
      <c r="ZQ2" s="4"/>
      <c r="ZU2" s="4"/>
      <c r="ZY2" s="4"/>
      <c r="AAC2" s="4"/>
      <c r="AAG2" s="4"/>
      <c r="AAK2" s="4"/>
      <c r="AAO2" s="4"/>
      <c r="AAS2" s="4"/>
      <c r="AAW2" s="4"/>
      <c r="ABA2" s="4"/>
      <c r="ABE2" s="4"/>
      <c r="ABI2" s="4"/>
      <c r="ABM2" s="4"/>
      <c r="ABQ2" s="4"/>
      <c r="ABU2" s="4"/>
      <c r="ABY2" s="4"/>
      <c r="ACC2" s="4"/>
      <c r="ACG2" s="4"/>
      <c r="ACK2" s="4"/>
      <c r="ACO2" s="4"/>
      <c r="ACS2" s="4"/>
      <c r="ACW2" s="4"/>
      <c r="ADA2" s="4"/>
      <c r="ADE2" s="4"/>
      <c r="ADI2" s="4"/>
      <c r="ADM2" s="4"/>
      <c r="ADQ2" s="4"/>
      <c r="ADU2" s="4"/>
      <c r="ADY2" s="4"/>
      <c r="AEC2" s="4"/>
      <c r="AEG2" s="4"/>
      <c r="AEK2" s="4"/>
      <c r="AEO2" s="4"/>
      <c r="AES2" s="4"/>
      <c r="AEW2" s="4"/>
      <c r="AFA2" s="4"/>
      <c r="AFE2" s="4"/>
      <c r="AFI2" s="4"/>
      <c r="AFM2" s="4"/>
      <c r="AFQ2" s="4"/>
      <c r="AFU2" s="4"/>
      <c r="AFY2" s="4"/>
      <c r="AGC2" s="4"/>
      <c r="AGG2" s="4"/>
      <c r="AGK2" s="4"/>
      <c r="AGO2" s="4"/>
      <c r="AGS2" s="4"/>
      <c r="AGW2" s="4"/>
      <c r="AHA2" s="4"/>
      <c r="AHE2" s="4"/>
      <c r="AHI2" s="4"/>
      <c r="AHM2" s="4"/>
      <c r="AHQ2" s="4"/>
      <c r="AHU2" s="4"/>
      <c r="AHY2" s="4"/>
      <c r="AIC2" s="4"/>
      <c r="AIG2" s="4"/>
      <c r="AIK2" s="4"/>
      <c r="AIO2" s="4"/>
      <c r="AIS2" s="4"/>
      <c r="AIW2" s="4"/>
      <c r="AJA2" s="4"/>
      <c r="AJE2" s="4"/>
      <c r="AJI2" s="4"/>
      <c r="AJM2" s="4"/>
      <c r="AJQ2" s="4"/>
      <c r="AJU2" s="4"/>
      <c r="AJY2" s="4"/>
      <c r="AKC2" s="4"/>
      <c r="AKG2" s="4"/>
      <c r="AKK2" s="4"/>
      <c r="AKO2" s="4"/>
      <c r="AKS2" s="4"/>
      <c r="AKW2" s="4"/>
      <c r="ALA2" s="4"/>
      <c r="ALE2" s="4"/>
      <c r="ALI2" s="4"/>
      <c r="ALM2" s="4"/>
      <c r="ALQ2" s="4"/>
      <c r="ALU2" s="4"/>
      <c r="ALY2" s="4"/>
      <c r="AMC2" s="4"/>
      <c r="AMG2" s="4"/>
      <c r="AMK2" s="4"/>
      <c r="AMO2" s="4"/>
      <c r="AMS2" s="4"/>
      <c r="AMW2" s="4"/>
      <c r="ANA2" s="4"/>
      <c r="ANE2" s="4"/>
      <c r="ANI2" s="4"/>
      <c r="ANM2" s="4"/>
      <c r="ANQ2" s="4"/>
      <c r="ANU2" s="4"/>
      <c r="ANY2" s="4"/>
      <c r="AOC2" s="4"/>
      <c r="AOG2" s="4"/>
      <c r="AOK2" s="4"/>
      <c r="AOO2" s="4"/>
      <c r="AOS2" s="4"/>
      <c r="AOW2" s="4"/>
      <c r="APA2" s="4"/>
      <c r="APE2" s="4"/>
      <c r="API2" s="4"/>
      <c r="APM2" s="4"/>
      <c r="APQ2" s="4"/>
      <c r="APU2" s="4"/>
      <c r="APY2" s="4"/>
      <c r="AQC2" s="4"/>
      <c r="AQG2" s="4"/>
      <c r="AQK2" s="4"/>
      <c r="AQO2" s="4"/>
      <c r="AQS2" s="4"/>
      <c r="AQW2" s="4"/>
      <c r="ARA2" s="4"/>
      <c r="ARE2" s="4"/>
      <c r="ARI2" s="4"/>
      <c r="ARM2" s="4"/>
      <c r="ARQ2" s="4"/>
      <c r="ARU2" s="4"/>
      <c r="ARY2" s="4"/>
      <c r="ASC2" s="4"/>
      <c r="ASG2" s="4"/>
      <c r="ASK2" s="4"/>
      <c r="ASO2" s="4"/>
      <c r="ASS2" s="4"/>
      <c r="ASW2" s="4"/>
      <c r="ATA2" s="4"/>
      <c r="ATE2" s="4"/>
      <c r="ATI2" s="4"/>
      <c r="ATM2" s="4"/>
      <c r="ATQ2" s="4"/>
      <c r="ATU2" s="4"/>
      <c r="ATY2" s="4"/>
      <c r="AUC2" s="4"/>
      <c r="AUG2" s="4"/>
      <c r="AUK2" s="4"/>
      <c r="AUO2" s="4"/>
      <c r="AUS2" s="4"/>
      <c r="AUW2" s="4"/>
      <c r="AVA2" s="4"/>
      <c r="AVE2" s="4"/>
      <c r="AVI2" s="4"/>
      <c r="AVM2" s="4"/>
      <c r="AVQ2" s="4"/>
      <c r="AVU2" s="4"/>
      <c r="AVY2" s="4"/>
      <c r="AWC2" s="4"/>
      <c r="AWG2" s="4"/>
      <c r="AWK2" s="4"/>
      <c r="AWO2" s="4"/>
      <c r="AWS2" s="4"/>
      <c r="AWW2" s="4"/>
      <c r="AXA2" s="4"/>
      <c r="AXE2" s="4"/>
      <c r="AXI2" s="4"/>
      <c r="AXM2" s="4"/>
      <c r="AXQ2" s="4"/>
      <c r="AXU2" s="4"/>
      <c r="AXY2" s="4"/>
      <c r="AYC2" s="4"/>
      <c r="AYG2" s="4"/>
      <c r="AYK2" s="4"/>
      <c r="AYO2" s="4"/>
      <c r="AYS2" s="4"/>
      <c r="AYW2" s="4"/>
      <c r="AZA2" s="4"/>
      <c r="AZE2" s="4"/>
      <c r="AZI2" s="4"/>
      <c r="AZM2" s="4"/>
      <c r="AZQ2" s="4"/>
      <c r="AZU2" s="4"/>
      <c r="AZY2" s="4"/>
      <c r="BAC2" s="4"/>
      <c r="BAG2" s="4"/>
      <c r="BAK2" s="4"/>
      <c r="BAO2" s="4"/>
      <c r="BAS2" s="4"/>
      <c r="BAW2" s="4"/>
      <c r="BBA2" s="4"/>
      <c r="BBE2" s="4"/>
      <c r="BBI2" s="4"/>
      <c r="BBM2" s="4"/>
      <c r="BBQ2" s="4"/>
      <c r="BBU2" s="4"/>
      <c r="BBY2" s="4"/>
      <c r="BCC2" s="4"/>
      <c r="BCG2" s="4"/>
      <c r="BCK2" s="4"/>
      <c r="BCO2" s="4"/>
      <c r="BCS2" s="4"/>
      <c r="BCW2" s="4"/>
      <c r="BDA2" s="4"/>
      <c r="BDE2" s="4"/>
      <c r="BDI2" s="4"/>
      <c r="BDM2" s="4"/>
      <c r="BDQ2" s="4"/>
      <c r="BDU2" s="4"/>
      <c r="BDY2" s="4"/>
      <c r="BEC2" s="4"/>
      <c r="BEG2" s="4"/>
      <c r="BEK2" s="4"/>
      <c r="BEO2" s="4"/>
      <c r="BES2" s="4"/>
      <c r="BEW2" s="4"/>
      <c r="BFA2" s="4"/>
      <c r="BFE2" s="4"/>
      <c r="BFI2" s="4"/>
      <c r="BFM2" s="4"/>
      <c r="BFQ2" s="4"/>
      <c r="BFU2" s="4"/>
      <c r="BFY2" s="4"/>
      <c r="BGC2" s="4"/>
      <c r="BGG2" s="4"/>
      <c r="BGK2" s="4"/>
      <c r="BGO2" s="4"/>
      <c r="BGS2" s="4"/>
      <c r="BGW2" s="4"/>
      <c r="BHA2" s="4"/>
      <c r="BHE2" s="4"/>
      <c r="BHI2" s="4"/>
      <c r="BHM2" s="4"/>
      <c r="BHQ2" s="4"/>
      <c r="BHU2" s="4"/>
      <c r="BHY2" s="4"/>
      <c r="BIC2" s="4"/>
      <c r="BIG2" s="4"/>
      <c r="BIK2" s="4"/>
      <c r="BIO2" s="4"/>
      <c r="BIS2" s="4"/>
      <c r="BIW2" s="4"/>
      <c r="BJA2" s="4"/>
      <c r="BJE2" s="4"/>
      <c r="BJI2" s="4"/>
      <c r="BJM2" s="4"/>
      <c r="BJQ2" s="4"/>
      <c r="BJU2" s="4"/>
      <c r="BJY2" s="4"/>
      <c r="BKC2" s="4"/>
      <c r="BKG2" s="4"/>
      <c r="BKK2" s="4"/>
      <c r="BKO2" s="4"/>
      <c r="BKS2" s="4"/>
      <c r="BKW2" s="4"/>
      <c r="BLA2" s="4"/>
      <c r="BLE2" s="4"/>
      <c r="BLI2" s="4"/>
      <c r="BLM2" s="4"/>
      <c r="BLQ2" s="4"/>
      <c r="BLU2" s="4"/>
      <c r="BLY2" s="4"/>
      <c r="BMC2" s="4"/>
      <c r="BMG2" s="4"/>
      <c r="BMK2" s="4"/>
      <c r="BMO2" s="4"/>
      <c r="BMS2" s="4"/>
      <c r="BMW2" s="4"/>
      <c r="BNA2" s="4"/>
      <c r="BNE2" s="4"/>
      <c r="BNI2" s="4"/>
      <c r="BNM2" s="4"/>
      <c r="BNQ2" s="4"/>
      <c r="BNU2" s="4"/>
      <c r="BNY2" s="4"/>
      <c r="BOC2" s="4"/>
      <c r="BOG2" s="4"/>
      <c r="BOK2" s="4"/>
      <c r="BOO2" s="4"/>
      <c r="BOS2" s="4"/>
      <c r="BOW2" s="4"/>
      <c r="BPA2" s="4"/>
      <c r="BPE2" s="4"/>
      <c r="BPI2" s="4"/>
      <c r="BPM2" s="4"/>
      <c r="BPQ2" s="4"/>
      <c r="BPU2" s="4"/>
      <c r="BPY2" s="4"/>
      <c r="BQC2" s="4"/>
      <c r="BQG2" s="4"/>
      <c r="BQK2" s="4"/>
      <c r="BQO2" s="4"/>
      <c r="BQS2" s="4"/>
      <c r="BQW2" s="4"/>
      <c r="BRA2" s="4"/>
      <c r="BRE2" s="4"/>
      <c r="BRI2" s="4"/>
      <c r="BRM2" s="4"/>
      <c r="BRQ2" s="4"/>
      <c r="BRU2" s="4"/>
      <c r="BRY2" s="4"/>
      <c r="BSC2" s="4"/>
      <c r="BSG2" s="4"/>
      <c r="BSK2" s="4"/>
      <c r="BSO2" s="4"/>
      <c r="BSS2" s="4"/>
      <c r="BSW2" s="4"/>
      <c r="BTA2" s="4"/>
      <c r="BTE2" s="4"/>
      <c r="BTI2" s="4"/>
      <c r="BTM2" s="4"/>
      <c r="BTQ2" s="4"/>
      <c r="BTU2" s="4"/>
      <c r="BTY2" s="4"/>
      <c r="BUC2" s="4"/>
      <c r="BUG2" s="4"/>
      <c r="BUK2" s="4"/>
      <c r="BUO2" s="4"/>
      <c r="BUS2" s="4"/>
      <c r="BUW2" s="4"/>
      <c r="BVA2" s="4"/>
      <c r="BVE2" s="4"/>
      <c r="BVI2" s="4"/>
      <c r="BVM2" s="4"/>
      <c r="BVQ2" s="4"/>
      <c r="BVU2" s="4"/>
      <c r="BVY2" s="4"/>
      <c r="BWC2" s="4"/>
      <c r="BWG2" s="4"/>
      <c r="BWK2" s="4"/>
      <c r="BWO2" s="4"/>
      <c r="BWS2" s="4"/>
      <c r="BWW2" s="4"/>
      <c r="BXA2" s="4"/>
      <c r="BXE2" s="4"/>
      <c r="BXI2" s="4"/>
      <c r="BXM2" s="4"/>
      <c r="BXQ2" s="4"/>
      <c r="BXU2" s="4"/>
      <c r="BXY2" s="4"/>
      <c r="BYC2" s="4"/>
      <c r="BYG2" s="4"/>
      <c r="BYK2" s="4"/>
      <c r="BYO2" s="4"/>
      <c r="BYS2" s="4"/>
      <c r="BYW2" s="4"/>
      <c r="BZA2" s="4"/>
      <c r="BZE2" s="4"/>
      <c r="BZI2" s="4"/>
      <c r="BZM2" s="4"/>
      <c r="BZQ2" s="4"/>
      <c r="BZU2" s="4"/>
      <c r="BZY2" s="4"/>
      <c r="CAC2" s="4"/>
      <c r="CAG2" s="4"/>
      <c r="CAK2" s="4"/>
      <c r="CAO2" s="4"/>
      <c r="CAS2" s="4"/>
      <c r="CAW2" s="4"/>
      <c r="CBA2" s="4"/>
      <c r="CBE2" s="4"/>
      <c r="CBI2" s="4"/>
      <c r="CBM2" s="4"/>
      <c r="CBQ2" s="4"/>
      <c r="CBU2" s="4"/>
      <c r="CBY2" s="4"/>
      <c r="CCC2" s="4"/>
      <c r="CCG2" s="4"/>
      <c r="CCK2" s="4"/>
      <c r="CCO2" s="4"/>
      <c r="CCS2" s="4"/>
      <c r="CCW2" s="4"/>
      <c r="CDA2" s="4"/>
      <c r="CDE2" s="4"/>
      <c r="CDI2" s="4"/>
      <c r="CDM2" s="4"/>
      <c r="CDQ2" s="4"/>
      <c r="CDU2" s="4"/>
      <c r="CDY2" s="4"/>
      <c r="CEC2" s="4"/>
      <c r="CEG2" s="4"/>
      <c r="CEK2" s="4"/>
      <c r="CEO2" s="4"/>
      <c r="CES2" s="4"/>
      <c r="CEW2" s="4"/>
      <c r="CFA2" s="4"/>
      <c r="CFE2" s="4"/>
      <c r="CFI2" s="4"/>
      <c r="CFM2" s="4"/>
      <c r="CFQ2" s="4"/>
      <c r="CFU2" s="4"/>
      <c r="CFY2" s="4"/>
      <c r="CGC2" s="4"/>
      <c r="CGG2" s="4"/>
      <c r="CGK2" s="4"/>
      <c r="CGO2" s="4"/>
      <c r="CGS2" s="4"/>
      <c r="CGW2" s="4"/>
      <c r="CHA2" s="4"/>
      <c r="CHE2" s="4"/>
      <c r="CHI2" s="4"/>
      <c r="CHM2" s="4"/>
      <c r="CHQ2" s="4"/>
      <c r="CHU2" s="4"/>
      <c r="CHY2" s="4"/>
      <c r="CIC2" s="4"/>
      <c r="CIG2" s="4"/>
      <c r="CIK2" s="4"/>
      <c r="CIO2" s="4"/>
      <c r="CIS2" s="4"/>
      <c r="CIW2" s="4"/>
      <c r="CJA2" s="4"/>
      <c r="CJE2" s="4"/>
      <c r="CJI2" s="4"/>
      <c r="CJM2" s="4"/>
      <c r="CJQ2" s="4"/>
      <c r="CJU2" s="4"/>
      <c r="CJY2" s="4"/>
      <c r="CKC2" s="4"/>
      <c r="CKG2" s="4"/>
      <c r="CKK2" s="4"/>
      <c r="CKO2" s="4"/>
      <c r="CKS2" s="4"/>
      <c r="CKW2" s="4"/>
      <c r="CLA2" s="4"/>
      <c r="CLE2" s="4"/>
      <c r="CLI2" s="4"/>
      <c r="CLM2" s="4"/>
      <c r="CLQ2" s="4"/>
      <c r="CLU2" s="4"/>
      <c r="CLY2" s="4"/>
      <c r="CMC2" s="4"/>
      <c r="CMG2" s="4"/>
      <c r="CMK2" s="4"/>
      <c r="CMO2" s="4"/>
      <c r="CMS2" s="4"/>
      <c r="CMW2" s="4"/>
      <c r="CNA2" s="4"/>
      <c r="CNE2" s="4"/>
      <c r="CNI2" s="4"/>
      <c r="CNM2" s="4"/>
      <c r="CNQ2" s="4"/>
      <c r="CNU2" s="4"/>
      <c r="CNY2" s="4"/>
      <c r="COC2" s="4"/>
      <c r="COG2" s="4"/>
      <c r="COK2" s="4"/>
      <c r="COO2" s="4"/>
      <c r="COS2" s="4"/>
      <c r="COW2" s="4"/>
      <c r="CPA2" s="4"/>
      <c r="CPE2" s="4"/>
      <c r="CPI2" s="4"/>
      <c r="CPM2" s="4"/>
      <c r="CPQ2" s="4"/>
      <c r="CPU2" s="4"/>
      <c r="CPY2" s="4"/>
      <c r="CQC2" s="4"/>
      <c r="CQG2" s="4"/>
      <c r="CQK2" s="4"/>
      <c r="CQO2" s="4"/>
      <c r="CQS2" s="4"/>
      <c r="CQW2" s="4"/>
      <c r="CRA2" s="4"/>
      <c r="CRE2" s="4"/>
      <c r="CRI2" s="4"/>
      <c r="CRM2" s="4"/>
      <c r="CRQ2" s="4"/>
      <c r="CRU2" s="4"/>
      <c r="CRY2" s="4"/>
      <c r="CSC2" s="4"/>
      <c r="CSG2" s="4"/>
      <c r="CSK2" s="4"/>
      <c r="CSO2" s="4"/>
      <c r="CSS2" s="4"/>
      <c r="CSW2" s="4"/>
      <c r="CTA2" s="4"/>
      <c r="CTE2" s="4"/>
      <c r="CTI2" s="4"/>
      <c r="CTM2" s="4"/>
      <c r="CTQ2" s="4"/>
      <c r="CTU2" s="4"/>
      <c r="CTY2" s="4"/>
      <c r="CUC2" s="4"/>
      <c r="CUG2" s="4"/>
      <c r="CUK2" s="4"/>
      <c r="CUO2" s="4"/>
      <c r="CUS2" s="4"/>
      <c r="CUW2" s="4"/>
      <c r="CVA2" s="4"/>
      <c r="CVE2" s="4"/>
      <c r="CVI2" s="4"/>
      <c r="CVM2" s="4"/>
      <c r="CVQ2" s="4"/>
      <c r="CVU2" s="4"/>
      <c r="CVY2" s="4"/>
      <c r="CWC2" s="4"/>
      <c r="CWG2" s="4"/>
      <c r="CWK2" s="4"/>
      <c r="CWO2" s="4"/>
      <c r="CWS2" s="4"/>
      <c r="CWW2" s="4"/>
      <c r="CXA2" s="4"/>
      <c r="CXE2" s="4"/>
      <c r="CXI2" s="4"/>
      <c r="CXM2" s="4"/>
      <c r="CXQ2" s="4"/>
      <c r="CXU2" s="4"/>
      <c r="CXY2" s="4"/>
      <c r="CYC2" s="4"/>
      <c r="CYG2" s="4"/>
      <c r="CYK2" s="4"/>
      <c r="CYO2" s="4"/>
      <c r="CYS2" s="4"/>
      <c r="CYW2" s="4"/>
      <c r="CZA2" s="4"/>
      <c r="CZE2" s="4"/>
      <c r="CZI2" s="4"/>
      <c r="CZM2" s="4"/>
      <c r="CZQ2" s="4"/>
      <c r="CZU2" s="4"/>
      <c r="CZY2" s="4"/>
      <c r="DAC2" s="4"/>
      <c r="DAG2" s="4"/>
      <c r="DAK2" s="4"/>
      <c r="DAO2" s="4"/>
      <c r="DAS2" s="4"/>
      <c r="DAW2" s="4"/>
      <c r="DBA2" s="4"/>
      <c r="DBE2" s="4"/>
      <c r="DBI2" s="4"/>
      <c r="DBM2" s="4"/>
      <c r="DBQ2" s="4"/>
      <c r="DBU2" s="4"/>
      <c r="DBY2" s="4"/>
      <c r="DCC2" s="4"/>
      <c r="DCG2" s="4"/>
      <c r="DCK2" s="4"/>
      <c r="DCO2" s="4"/>
      <c r="DCS2" s="4"/>
      <c r="DCW2" s="4"/>
      <c r="DDA2" s="4"/>
      <c r="DDE2" s="4"/>
      <c r="DDI2" s="4"/>
      <c r="DDM2" s="4"/>
      <c r="DDQ2" s="4"/>
      <c r="DDU2" s="4"/>
      <c r="DDY2" s="4"/>
      <c r="DEC2" s="4"/>
      <c r="DEG2" s="4"/>
      <c r="DEK2" s="4"/>
      <c r="DEO2" s="4"/>
      <c r="DES2" s="4"/>
      <c r="DEW2" s="4"/>
      <c r="DFA2" s="4"/>
      <c r="DFE2" s="4"/>
      <c r="DFI2" s="4"/>
      <c r="DFM2" s="4"/>
      <c r="DFQ2" s="4"/>
      <c r="DFU2" s="4"/>
      <c r="DFY2" s="4"/>
      <c r="DGC2" s="4"/>
      <c r="DGG2" s="4"/>
      <c r="DGK2" s="4"/>
      <c r="DGO2" s="4"/>
      <c r="DGS2" s="4"/>
      <c r="DGW2" s="4"/>
      <c r="DHA2" s="4"/>
      <c r="DHE2" s="4"/>
      <c r="DHI2" s="4"/>
      <c r="DHM2" s="4"/>
      <c r="DHQ2" s="4"/>
      <c r="DHU2" s="4"/>
      <c r="DHY2" s="4"/>
      <c r="DIC2" s="4"/>
      <c r="DIG2" s="4"/>
      <c r="DIK2" s="4"/>
      <c r="DIO2" s="4"/>
      <c r="DIS2" s="4"/>
      <c r="DIW2" s="4"/>
      <c r="DJA2" s="4"/>
      <c r="DJE2" s="4"/>
      <c r="DJI2" s="4"/>
      <c r="DJM2" s="4"/>
      <c r="DJQ2" s="4"/>
      <c r="DJU2" s="4"/>
      <c r="DJY2" s="4"/>
      <c r="DKC2" s="4"/>
      <c r="DKG2" s="4"/>
      <c r="DKK2" s="4"/>
      <c r="DKO2" s="4"/>
      <c r="DKS2" s="4"/>
      <c r="DKW2" s="4"/>
      <c r="DLA2" s="4"/>
      <c r="DLE2" s="4"/>
      <c r="DLI2" s="4"/>
      <c r="DLM2" s="4"/>
      <c r="DLQ2" s="4"/>
      <c r="DLU2" s="4"/>
      <c r="DLY2" s="4"/>
      <c r="DMC2" s="4"/>
      <c r="DMG2" s="4"/>
      <c r="DMK2" s="4"/>
      <c r="DMO2" s="4"/>
      <c r="DMS2" s="4"/>
      <c r="DMW2" s="4"/>
      <c r="DNA2" s="4"/>
      <c r="DNE2" s="4"/>
      <c r="DNI2" s="4"/>
      <c r="DNM2" s="4"/>
      <c r="DNQ2" s="4"/>
      <c r="DNU2" s="4"/>
      <c r="DNY2" s="4"/>
      <c r="DOC2" s="4"/>
      <c r="DOG2" s="4"/>
      <c r="DOK2" s="4"/>
      <c r="DOO2" s="4"/>
      <c r="DOS2" s="4"/>
      <c r="DOW2" s="4"/>
      <c r="DPA2" s="4"/>
      <c r="DPE2" s="4"/>
      <c r="DPI2" s="4"/>
      <c r="DPM2" s="4"/>
      <c r="DPQ2" s="4"/>
      <c r="DPU2" s="4"/>
      <c r="DPY2" s="4"/>
      <c r="DQC2" s="4"/>
      <c r="DQG2" s="4"/>
      <c r="DQK2" s="4"/>
      <c r="DQO2" s="4"/>
      <c r="DQS2" s="4"/>
      <c r="DQW2" s="4"/>
      <c r="DRA2" s="4"/>
      <c r="DRE2" s="4"/>
      <c r="DRI2" s="4"/>
      <c r="DRM2" s="4"/>
      <c r="DRQ2" s="4"/>
      <c r="DRU2" s="4"/>
      <c r="DRY2" s="4"/>
      <c r="DSC2" s="4"/>
      <c r="DSG2" s="4"/>
      <c r="DSK2" s="4"/>
      <c r="DSO2" s="4"/>
      <c r="DSS2" s="4"/>
      <c r="DSW2" s="4"/>
      <c r="DTA2" s="4"/>
      <c r="DTE2" s="4"/>
      <c r="DTI2" s="4"/>
      <c r="DTM2" s="4"/>
      <c r="DTQ2" s="4"/>
      <c r="DTU2" s="4"/>
      <c r="DTY2" s="4"/>
      <c r="DUC2" s="4"/>
      <c r="DUG2" s="4"/>
      <c r="DUK2" s="4"/>
      <c r="DUO2" s="4"/>
      <c r="DUS2" s="4"/>
      <c r="DUW2" s="4"/>
      <c r="DVA2" s="4"/>
      <c r="DVE2" s="4"/>
      <c r="DVI2" s="4"/>
      <c r="DVM2" s="4"/>
      <c r="DVQ2" s="4"/>
      <c r="DVU2" s="4"/>
      <c r="DVY2" s="4"/>
      <c r="DWC2" s="4"/>
      <c r="DWG2" s="4"/>
      <c r="DWK2" s="4"/>
      <c r="DWO2" s="4"/>
      <c r="DWS2" s="4"/>
      <c r="DWW2" s="4"/>
      <c r="DXA2" s="4"/>
      <c r="DXE2" s="4"/>
      <c r="DXI2" s="4"/>
      <c r="DXM2" s="4"/>
      <c r="DXQ2" s="4"/>
      <c r="DXU2" s="4"/>
      <c r="DXY2" s="4"/>
      <c r="DYC2" s="4"/>
      <c r="DYG2" s="4"/>
      <c r="DYK2" s="4"/>
      <c r="DYO2" s="4"/>
      <c r="DYS2" s="4"/>
      <c r="DYW2" s="4"/>
      <c r="DZA2" s="4"/>
      <c r="DZE2" s="4"/>
      <c r="DZI2" s="4"/>
      <c r="DZM2" s="4"/>
      <c r="DZQ2" s="4"/>
      <c r="DZU2" s="4"/>
      <c r="DZY2" s="4"/>
      <c r="EAC2" s="4"/>
      <c r="EAG2" s="4"/>
      <c r="EAK2" s="4"/>
      <c r="EAO2" s="4"/>
      <c r="EAS2" s="4"/>
      <c r="EAW2" s="4"/>
      <c r="EBA2" s="4"/>
      <c r="EBE2" s="4"/>
      <c r="EBI2" s="4"/>
      <c r="EBM2" s="4"/>
      <c r="EBQ2" s="4"/>
      <c r="EBU2" s="4"/>
      <c r="EBY2" s="4"/>
      <c r="ECC2" s="4"/>
      <c r="ECG2" s="4"/>
      <c r="ECK2" s="4"/>
      <c r="ECO2" s="4"/>
      <c r="ECS2" s="4"/>
      <c r="ECW2" s="4"/>
      <c r="EDA2" s="4"/>
      <c r="EDE2" s="4"/>
      <c r="EDI2" s="4"/>
      <c r="EDM2" s="4"/>
      <c r="EDQ2" s="4"/>
      <c r="EDU2" s="4"/>
      <c r="EDY2" s="4"/>
      <c r="EEC2" s="4"/>
      <c r="EEG2" s="4"/>
      <c r="EEK2" s="4"/>
      <c r="EEO2" s="4"/>
      <c r="EES2" s="4"/>
      <c r="EEW2" s="4"/>
      <c r="EFA2" s="4"/>
      <c r="EFE2" s="4"/>
      <c r="EFI2" s="4"/>
      <c r="EFM2" s="4"/>
      <c r="EFQ2" s="4"/>
      <c r="EFU2" s="4"/>
      <c r="EFY2" s="4"/>
      <c r="EGC2" s="4"/>
      <c r="EGG2" s="4"/>
      <c r="EGK2" s="4"/>
      <c r="EGO2" s="4"/>
      <c r="EGS2" s="4"/>
      <c r="EGW2" s="4"/>
      <c r="EHA2" s="4"/>
      <c r="EHE2" s="4"/>
      <c r="EHI2" s="4"/>
      <c r="EHM2" s="4"/>
      <c r="EHQ2" s="4"/>
      <c r="EHU2" s="4"/>
      <c r="EHY2" s="4"/>
      <c r="EIC2" s="4"/>
      <c r="EIG2" s="4"/>
      <c r="EIK2" s="4"/>
      <c r="EIO2" s="4"/>
      <c r="EIS2" s="4"/>
      <c r="EIW2" s="4"/>
      <c r="EJA2" s="4"/>
      <c r="EJE2" s="4"/>
      <c r="EJI2" s="4"/>
      <c r="EJM2" s="4"/>
      <c r="EJQ2" s="4"/>
      <c r="EJU2" s="4"/>
      <c r="EJY2" s="4"/>
      <c r="EKC2" s="4"/>
      <c r="EKG2" s="4"/>
      <c r="EKK2" s="4"/>
      <c r="EKO2" s="4"/>
      <c r="EKS2" s="4"/>
      <c r="EKW2" s="4"/>
      <c r="ELA2" s="4"/>
      <c r="ELE2" s="4"/>
      <c r="ELI2" s="4"/>
      <c r="ELM2" s="4"/>
      <c r="ELQ2" s="4"/>
      <c r="ELU2" s="4"/>
      <c r="ELY2" s="4"/>
      <c r="EMC2" s="4"/>
      <c r="EMG2" s="4"/>
      <c r="EMK2" s="4"/>
      <c r="EMO2" s="4"/>
      <c r="EMS2" s="4"/>
      <c r="EMW2" s="4"/>
      <c r="ENA2" s="4"/>
      <c r="ENE2" s="4"/>
      <c r="ENI2" s="4"/>
      <c r="ENM2" s="4"/>
      <c r="ENQ2" s="4"/>
      <c r="ENU2" s="4"/>
      <c r="ENY2" s="4"/>
      <c r="EOC2" s="4"/>
      <c r="EOG2" s="4"/>
      <c r="EOK2" s="4"/>
      <c r="EOO2" s="4"/>
      <c r="EOS2" s="4"/>
      <c r="EOW2" s="4"/>
      <c r="EPA2" s="4"/>
      <c r="EPE2" s="4"/>
      <c r="EPI2" s="4"/>
      <c r="EPM2" s="4"/>
      <c r="EPQ2" s="4"/>
      <c r="EPU2" s="4"/>
      <c r="EPY2" s="4"/>
      <c r="EQC2" s="4"/>
      <c r="EQG2" s="4"/>
      <c r="EQK2" s="4"/>
      <c r="EQO2" s="4"/>
      <c r="EQS2" s="4"/>
      <c r="EQW2" s="4"/>
      <c r="ERA2" s="4"/>
      <c r="ERE2" s="4"/>
      <c r="ERI2" s="4"/>
      <c r="ERM2" s="4"/>
      <c r="ERQ2" s="4"/>
      <c r="ERU2" s="4"/>
      <c r="ERY2" s="4"/>
      <c r="ESC2" s="4"/>
      <c r="ESG2" s="4"/>
      <c r="ESK2" s="4"/>
      <c r="ESO2" s="4"/>
      <c r="ESS2" s="4"/>
      <c r="ESW2" s="4"/>
      <c r="ETA2" s="4"/>
      <c r="ETE2" s="4"/>
      <c r="ETI2" s="4"/>
      <c r="ETM2" s="4"/>
      <c r="ETQ2" s="4"/>
      <c r="ETU2" s="4"/>
      <c r="ETY2" s="4"/>
      <c r="EUC2" s="4"/>
      <c r="EUG2" s="4"/>
      <c r="EUK2" s="4"/>
      <c r="EUO2" s="4"/>
      <c r="EUS2" s="4"/>
      <c r="EUW2" s="4"/>
      <c r="EVA2" s="4"/>
      <c r="EVE2" s="4"/>
      <c r="EVI2" s="4"/>
      <c r="EVM2" s="4"/>
      <c r="EVQ2" s="4"/>
      <c r="EVU2" s="4"/>
      <c r="EVY2" s="4"/>
      <c r="EWC2" s="4"/>
      <c r="EWG2" s="4"/>
      <c r="EWK2" s="4"/>
      <c r="EWO2" s="4"/>
      <c r="EWS2" s="4"/>
      <c r="EWW2" s="4"/>
      <c r="EXA2" s="4"/>
      <c r="EXE2" s="4"/>
      <c r="EXI2" s="4"/>
      <c r="EXM2" s="4"/>
      <c r="EXQ2" s="4"/>
      <c r="EXU2" s="4"/>
      <c r="EXY2" s="4"/>
      <c r="EYC2" s="4"/>
      <c r="EYG2" s="4"/>
      <c r="EYK2" s="4"/>
      <c r="EYO2" s="4"/>
      <c r="EYS2" s="4"/>
      <c r="EYW2" s="4"/>
      <c r="EZA2" s="4"/>
      <c r="EZE2" s="4"/>
      <c r="EZI2" s="4"/>
      <c r="EZM2" s="4"/>
      <c r="EZQ2" s="4"/>
      <c r="EZU2" s="4"/>
      <c r="EZY2" s="4"/>
      <c r="FAC2" s="4"/>
      <c r="FAG2" s="4"/>
      <c r="FAK2" s="4"/>
      <c r="FAO2" s="4"/>
      <c r="FAS2" s="4"/>
      <c r="FAW2" s="4"/>
      <c r="FBA2" s="4"/>
      <c r="FBE2" s="4"/>
      <c r="FBI2" s="4"/>
      <c r="FBM2" s="4"/>
      <c r="FBQ2" s="4"/>
      <c r="FBU2" s="4"/>
      <c r="FBY2" s="4"/>
      <c r="FCC2" s="4"/>
      <c r="FCG2" s="4"/>
      <c r="FCK2" s="4"/>
      <c r="FCO2" s="4"/>
      <c r="FCS2" s="4"/>
      <c r="FCW2" s="4"/>
      <c r="FDA2" s="4"/>
      <c r="FDE2" s="4"/>
      <c r="FDI2" s="4"/>
      <c r="FDM2" s="4"/>
      <c r="FDQ2" s="4"/>
      <c r="FDU2" s="4"/>
      <c r="FDY2" s="4"/>
      <c r="FEC2" s="4"/>
      <c r="FEG2" s="4"/>
      <c r="FEK2" s="4"/>
      <c r="FEO2" s="4"/>
      <c r="FES2" s="4"/>
      <c r="FEW2" s="4"/>
      <c r="FFA2" s="4"/>
      <c r="FFE2" s="4"/>
      <c r="FFI2" s="4"/>
      <c r="FFM2" s="4"/>
      <c r="FFQ2" s="4"/>
      <c r="FFU2" s="4"/>
      <c r="FFY2" s="4"/>
      <c r="FGC2" s="4"/>
      <c r="FGG2" s="4"/>
      <c r="FGK2" s="4"/>
      <c r="FGO2" s="4"/>
      <c r="FGS2" s="4"/>
      <c r="FGW2" s="4"/>
      <c r="FHA2" s="4"/>
      <c r="FHE2" s="4"/>
      <c r="FHI2" s="4"/>
      <c r="FHM2" s="4"/>
      <c r="FHQ2" s="4"/>
      <c r="FHU2" s="4"/>
      <c r="FHY2" s="4"/>
      <c r="FIC2" s="4"/>
      <c r="FIG2" s="4"/>
      <c r="FIK2" s="4"/>
      <c r="FIO2" s="4"/>
      <c r="FIS2" s="4"/>
      <c r="FIW2" s="4"/>
      <c r="FJA2" s="4"/>
      <c r="FJE2" s="4"/>
      <c r="FJI2" s="4"/>
      <c r="FJM2" s="4"/>
      <c r="FJQ2" s="4"/>
      <c r="FJU2" s="4"/>
      <c r="FJY2" s="4"/>
      <c r="FKC2" s="4"/>
      <c r="FKG2" s="4"/>
      <c r="FKK2" s="4"/>
      <c r="FKO2" s="4"/>
      <c r="FKS2" s="4"/>
      <c r="FKW2" s="4"/>
      <c r="FLA2" s="4"/>
      <c r="FLE2" s="4"/>
      <c r="FLI2" s="4"/>
      <c r="FLM2" s="4"/>
      <c r="FLQ2" s="4"/>
      <c r="FLU2" s="4"/>
      <c r="FLY2" s="4"/>
      <c r="FMC2" s="4"/>
      <c r="FMG2" s="4"/>
      <c r="FMK2" s="4"/>
      <c r="FMO2" s="4"/>
      <c r="FMS2" s="4"/>
      <c r="FMW2" s="4"/>
      <c r="FNA2" s="4"/>
      <c r="FNE2" s="4"/>
      <c r="FNI2" s="4"/>
      <c r="FNM2" s="4"/>
      <c r="FNQ2" s="4"/>
      <c r="FNU2" s="4"/>
      <c r="FNY2" s="4"/>
      <c r="FOC2" s="4"/>
      <c r="FOG2" s="4"/>
      <c r="FOK2" s="4"/>
      <c r="FOO2" s="4"/>
      <c r="FOS2" s="4"/>
      <c r="FOW2" s="4"/>
      <c r="FPA2" s="4"/>
      <c r="FPE2" s="4"/>
      <c r="FPI2" s="4"/>
      <c r="FPM2" s="4"/>
      <c r="FPQ2" s="4"/>
      <c r="FPU2" s="4"/>
      <c r="FPY2" s="4"/>
      <c r="FQC2" s="4"/>
      <c r="FQG2" s="4"/>
      <c r="FQK2" s="4"/>
      <c r="FQO2" s="4"/>
      <c r="FQS2" s="4"/>
      <c r="FQW2" s="4"/>
      <c r="FRA2" s="4"/>
      <c r="FRE2" s="4"/>
      <c r="FRI2" s="4"/>
      <c r="FRM2" s="4"/>
      <c r="FRQ2" s="4"/>
      <c r="FRU2" s="4"/>
      <c r="FRY2" s="4"/>
      <c r="FSC2" s="4"/>
      <c r="FSG2" s="4"/>
      <c r="FSK2" s="4"/>
      <c r="FSO2" s="4"/>
      <c r="FSS2" s="4"/>
      <c r="FSW2" s="4"/>
      <c r="FTA2" s="4"/>
      <c r="FTE2" s="4"/>
      <c r="FTI2" s="4"/>
      <c r="FTM2" s="4"/>
      <c r="FTQ2" s="4"/>
      <c r="FTU2" s="4"/>
      <c r="FTY2" s="4"/>
      <c r="FUC2" s="4"/>
      <c r="FUG2" s="4"/>
      <c r="FUK2" s="4"/>
      <c r="FUO2" s="4"/>
      <c r="FUS2" s="4"/>
      <c r="FUW2" s="4"/>
      <c r="FVA2" s="4"/>
      <c r="FVE2" s="4"/>
      <c r="FVI2" s="4"/>
      <c r="FVM2" s="4"/>
      <c r="FVQ2" s="4"/>
      <c r="FVU2" s="4"/>
      <c r="FVY2" s="4"/>
      <c r="FWC2" s="4"/>
      <c r="FWG2" s="4"/>
      <c r="FWK2" s="4"/>
      <c r="FWO2" s="4"/>
      <c r="FWS2" s="4"/>
      <c r="FWW2" s="4"/>
      <c r="FXA2" s="4"/>
      <c r="FXE2" s="4"/>
      <c r="FXI2" s="4"/>
      <c r="FXM2" s="4"/>
      <c r="FXQ2" s="4"/>
      <c r="FXU2" s="4"/>
      <c r="FXY2" s="4"/>
      <c r="FYC2" s="4"/>
      <c r="FYG2" s="4"/>
      <c r="FYK2" s="4"/>
      <c r="FYO2" s="4"/>
      <c r="FYS2" s="4"/>
      <c r="FYW2" s="4"/>
      <c r="FZA2" s="4"/>
      <c r="FZE2" s="4"/>
      <c r="FZI2" s="4"/>
      <c r="FZM2" s="4"/>
      <c r="FZQ2" s="4"/>
      <c r="FZU2" s="4"/>
      <c r="FZY2" s="4"/>
      <c r="GAC2" s="4"/>
      <c r="GAG2" s="4"/>
      <c r="GAK2" s="4"/>
      <c r="GAO2" s="4"/>
      <c r="GAS2" s="4"/>
      <c r="GAW2" s="4"/>
      <c r="GBA2" s="4"/>
      <c r="GBE2" s="4"/>
      <c r="GBI2" s="4"/>
      <c r="GBM2" s="4"/>
      <c r="GBQ2" s="4"/>
      <c r="GBU2" s="4"/>
      <c r="GBY2" s="4"/>
      <c r="GCC2" s="4"/>
      <c r="GCG2" s="4"/>
      <c r="GCK2" s="4"/>
      <c r="GCO2" s="4"/>
      <c r="GCS2" s="4"/>
      <c r="GCW2" s="4"/>
      <c r="GDA2" s="4"/>
      <c r="GDE2" s="4"/>
      <c r="GDI2" s="4"/>
      <c r="GDM2" s="4"/>
      <c r="GDQ2" s="4"/>
      <c r="GDU2" s="4"/>
      <c r="GDY2" s="4"/>
      <c r="GEC2" s="4"/>
      <c r="GEG2" s="4"/>
      <c r="GEK2" s="4"/>
      <c r="GEO2" s="4"/>
      <c r="GES2" s="4"/>
      <c r="GEW2" s="4"/>
      <c r="GFA2" s="4"/>
      <c r="GFE2" s="4"/>
      <c r="GFI2" s="4"/>
      <c r="GFM2" s="4"/>
      <c r="GFQ2" s="4"/>
      <c r="GFU2" s="4"/>
      <c r="GFY2" s="4"/>
      <c r="GGC2" s="4"/>
      <c r="GGG2" s="4"/>
      <c r="GGK2" s="4"/>
      <c r="GGO2" s="4"/>
      <c r="GGS2" s="4"/>
      <c r="GGW2" s="4"/>
      <c r="GHA2" s="4"/>
      <c r="GHE2" s="4"/>
      <c r="GHI2" s="4"/>
      <c r="GHM2" s="4"/>
      <c r="GHQ2" s="4"/>
      <c r="GHU2" s="4"/>
      <c r="GHY2" s="4"/>
      <c r="GIC2" s="4"/>
      <c r="GIG2" s="4"/>
      <c r="GIK2" s="4"/>
      <c r="GIO2" s="4"/>
      <c r="GIS2" s="4"/>
      <c r="GIW2" s="4"/>
      <c r="GJA2" s="4"/>
      <c r="GJE2" s="4"/>
      <c r="GJI2" s="4"/>
      <c r="GJM2" s="4"/>
      <c r="GJQ2" s="4"/>
      <c r="GJU2" s="4"/>
      <c r="GJY2" s="4"/>
      <c r="GKC2" s="4"/>
      <c r="GKG2" s="4"/>
      <c r="GKK2" s="4"/>
      <c r="GKO2" s="4"/>
      <c r="GKS2" s="4"/>
      <c r="GKW2" s="4"/>
      <c r="GLA2" s="4"/>
      <c r="GLE2" s="4"/>
      <c r="GLI2" s="4"/>
      <c r="GLM2" s="4"/>
      <c r="GLQ2" s="4"/>
      <c r="GLU2" s="4"/>
      <c r="GLY2" s="4"/>
      <c r="GMC2" s="4"/>
      <c r="GMG2" s="4"/>
      <c r="GMK2" s="4"/>
      <c r="GMO2" s="4"/>
      <c r="GMS2" s="4"/>
      <c r="GMW2" s="4"/>
      <c r="GNA2" s="4"/>
      <c r="GNE2" s="4"/>
      <c r="GNI2" s="4"/>
      <c r="GNM2" s="4"/>
      <c r="GNQ2" s="4"/>
      <c r="GNU2" s="4"/>
      <c r="GNY2" s="4"/>
      <c r="GOC2" s="4"/>
      <c r="GOG2" s="4"/>
      <c r="GOK2" s="4"/>
      <c r="GOO2" s="4"/>
      <c r="GOS2" s="4"/>
      <c r="GOW2" s="4"/>
      <c r="GPA2" s="4"/>
      <c r="GPE2" s="4"/>
      <c r="GPI2" s="4"/>
      <c r="GPM2" s="4"/>
      <c r="GPQ2" s="4"/>
      <c r="GPU2" s="4"/>
      <c r="GPY2" s="4"/>
      <c r="GQC2" s="4"/>
      <c r="GQG2" s="4"/>
      <c r="GQK2" s="4"/>
      <c r="GQO2" s="4"/>
      <c r="GQS2" s="4"/>
      <c r="GQW2" s="4"/>
      <c r="GRA2" s="4"/>
      <c r="GRE2" s="4"/>
      <c r="GRI2" s="4"/>
      <c r="GRM2" s="4"/>
      <c r="GRQ2" s="4"/>
      <c r="GRU2" s="4"/>
      <c r="GRY2" s="4"/>
      <c r="GSC2" s="4"/>
      <c r="GSG2" s="4"/>
      <c r="GSK2" s="4"/>
      <c r="GSO2" s="4"/>
      <c r="GSS2" s="4"/>
      <c r="GSW2" s="4"/>
      <c r="GTA2" s="4"/>
      <c r="GTE2" s="4"/>
      <c r="GTI2" s="4"/>
      <c r="GTM2" s="4"/>
      <c r="GTQ2" s="4"/>
      <c r="GTU2" s="4"/>
      <c r="GTY2" s="4"/>
      <c r="GUC2" s="4"/>
      <c r="GUG2" s="4"/>
      <c r="GUK2" s="4"/>
      <c r="GUO2" s="4"/>
      <c r="GUS2" s="4"/>
      <c r="GUW2" s="4"/>
      <c r="GVA2" s="4"/>
      <c r="GVE2" s="4"/>
      <c r="GVI2" s="4"/>
      <c r="GVM2" s="4"/>
      <c r="GVQ2" s="4"/>
      <c r="GVU2" s="4"/>
      <c r="GVY2" s="4"/>
      <c r="GWC2" s="4"/>
      <c r="GWG2" s="4"/>
      <c r="GWK2" s="4"/>
      <c r="GWO2" s="4"/>
      <c r="GWS2" s="4"/>
      <c r="GWW2" s="4"/>
      <c r="GXA2" s="4"/>
      <c r="GXE2" s="4"/>
      <c r="GXI2" s="4"/>
      <c r="GXM2" s="4"/>
      <c r="GXQ2" s="4"/>
      <c r="GXU2" s="4"/>
      <c r="GXY2" s="4"/>
      <c r="GYC2" s="4"/>
      <c r="GYG2" s="4"/>
      <c r="GYK2" s="4"/>
      <c r="GYO2" s="4"/>
      <c r="GYS2" s="4"/>
      <c r="GYW2" s="4"/>
      <c r="GZA2" s="4"/>
      <c r="GZE2" s="4"/>
      <c r="GZI2" s="4"/>
      <c r="GZM2" s="4"/>
      <c r="GZQ2" s="4"/>
      <c r="GZU2" s="4"/>
      <c r="GZY2" s="4"/>
      <c r="HAC2" s="4"/>
      <c r="HAG2" s="4"/>
      <c r="HAK2" s="4"/>
      <c r="HAO2" s="4"/>
      <c r="HAS2" s="4"/>
      <c r="HAW2" s="4"/>
      <c r="HBA2" s="4"/>
      <c r="HBE2" s="4"/>
      <c r="HBI2" s="4"/>
      <c r="HBM2" s="4"/>
      <c r="HBQ2" s="4"/>
      <c r="HBU2" s="4"/>
      <c r="HBY2" s="4"/>
      <c r="HCC2" s="4"/>
      <c r="HCG2" s="4"/>
      <c r="HCK2" s="4"/>
      <c r="HCO2" s="4"/>
      <c r="HCS2" s="4"/>
      <c r="HCW2" s="4"/>
      <c r="HDA2" s="4"/>
      <c r="HDE2" s="4"/>
      <c r="HDI2" s="4"/>
      <c r="HDM2" s="4"/>
      <c r="HDQ2" s="4"/>
      <c r="HDU2" s="4"/>
      <c r="HDY2" s="4"/>
      <c r="HEC2" s="4"/>
      <c r="HEG2" s="4"/>
      <c r="HEK2" s="4"/>
      <c r="HEO2" s="4"/>
      <c r="HES2" s="4"/>
      <c r="HEW2" s="4"/>
      <c r="HFA2" s="4"/>
      <c r="HFE2" s="4"/>
      <c r="HFI2" s="4"/>
      <c r="HFM2" s="4"/>
      <c r="HFQ2" s="4"/>
      <c r="HFU2" s="4"/>
      <c r="HFY2" s="4"/>
      <c r="HGC2" s="4"/>
      <c r="HGG2" s="4"/>
      <c r="HGK2" s="4"/>
      <c r="HGO2" s="4"/>
      <c r="HGS2" s="4"/>
      <c r="HGW2" s="4"/>
      <c r="HHA2" s="4"/>
      <c r="HHE2" s="4"/>
      <c r="HHI2" s="4"/>
      <c r="HHM2" s="4"/>
      <c r="HHQ2" s="4"/>
      <c r="HHU2" s="4"/>
      <c r="HHY2" s="4"/>
      <c r="HIC2" s="4"/>
      <c r="HIG2" s="4"/>
      <c r="HIK2" s="4"/>
      <c r="HIO2" s="4"/>
      <c r="HIS2" s="4"/>
      <c r="HIW2" s="4"/>
      <c r="HJA2" s="4"/>
      <c r="HJE2" s="4"/>
      <c r="HJI2" s="4"/>
      <c r="HJM2" s="4"/>
      <c r="HJQ2" s="4"/>
      <c r="HJU2" s="4"/>
      <c r="HJY2" s="4"/>
      <c r="HKC2" s="4"/>
      <c r="HKG2" s="4"/>
      <c r="HKK2" s="4"/>
      <c r="HKO2" s="4"/>
      <c r="HKS2" s="4"/>
      <c r="HKW2" s="4"/>
      <c r="HLA2" s="4"/>
      <c r="HLE2" s="4"/>
      <c r="HLI2" s="4"/>
      <c r="HLM2" s="4"/>
      <c r="HLQ2" s="4"/>
      <c r="HLU2" s="4"/>
      <c r="HLY2" s="4"/>
      <c r="HMC2" s="4"/>
      <c r="HMG2" s="4"/>
      <c r="HMK2" s="4"/>
      <c r="HMO2" s="4"/>
      <c r="HMS2" s="4"/>
      <c r="HMW2" s="4"/>
      <c r="HNA2" s="4"/>
      <c r="HNE2" s="4"/>
      <c r="HNI2" s="4"/>
      <c r="HNM2" s="4"/>
      <c r="HNQ2" s="4"/>
      <c r="HNU2" s="4"/>
      <c r="HNY2" s="4"/>
      <c r="HOC2" s="4"/>
      <c r="HOG2" s="4"/>
      <c r="HOK2" s="4"/>
      <c r="HOO2" s="4"/>
      <c r="HOS2" s="4"/>
      <c r="HOW2" s="4"/>
      <c r="HPA2" s="4"/>
      <c r="HPE2" s="4"/>
      <c r="HPI2" s="4"/>
      <c r="HPM2" s="4"/>
      <c r="HPQ2" s="4"/>
      <c r="HPU2" s="4"/>
      <c r="HPY2" s="4"/>
      <c r="HQC2" s="4"/>
      <c r="HQG2" s="4"/>
      <c r="HQK2" s="4"/>
      <c r="HQO2" s="4"/>
      <c r="HQS2" s="4"/>
      <c r="HQW2" s="4"/>
      <c r="HRA2" s="4"/>
      <c r="HRE2" s="4"/>
      <c r="HRI2" s="4"/>
      <c r="HRM2" s="4"/>
      <c r="HRQ2" s="4"/>
      <c r="HRU2" s="4"/>
      <c r="HRY2" s="4"/>
      <c r="HSC2" s="4"/>
      <c r="HSG2" s="4"/>
      <c r="HSK2" s="4"/>
      <c r="HSO2" s="4"/>
      <c r="HSS2" s="4"/>
      <c r="HSW2" s="4"/>
      <c r="HTA2" s="4"/>
      <c r="HTE2" s="4"/>
      <c r="HTI2" s="4"/>
      <c r="HTM2" s="4"/>
      <c r="HTQ2" s="4"/>
      <c r="HTU2" s="4"/>
      <c r="HTY2" s="4"/>
      <c r="HUC2" s="4"/>
      <c r="HUG2" s="4"/>
      <c r="HUK2" s="4"/>
      <c r="HUO2" s="4"/>
      <c r="HUS2" s="4"/>
      <c r="HUW2" s="4"/>
      <c r="HVA2" s="4"/>
      <c r="HVE2" s="4"/>
      <c r="HVI2" s="4"/>
      <c r="HVM2" s="4"/>
      <c r="HVQ2" s="4"/>
      <c r="HVU2" s="4"/>
      <c r="HVY2" s="4"/>
      <c r="HWC2" s="4"/>
      <c r="HWG2" s="4"/>
      <c r="HWK2" s="4"/>
      <c r="HWO2" s="4"/>
      <c r="HWS2" s="4"/>
      <c r="HWW2" s="4"/>
      <c r="HXA2" s="4"/>
      <c r="HXE2" s="4"/>
      <c r="HXI2" s="4"/>
      <c r="HXM2" s="4"/>
      <c r="HXQ2" s="4"/>
      <c r="HXU2" s="4"/>
      <c r="HXY2" s="4"/>
      <c r="HYC2" s="4"/>
      <c r="HYG2" s="4"/>
      <c r="HYK2" s="4"/>
      <c r="HYO2" s="4"/>
      <c r="HYS2" s="4"/>
      <c r="HYW2" s="4"/>
      <c r="HZA2" s="4"/>
      <c r="HZE2" s="4"/>
      <c r="HZI2" s="4"/>
      <c r="HZM2" s="4"/>
      <c r="HZQ2" s="4"/>
      <c r="HZU2" s="4"/>
      <c r="HZY2" s="4"/>
      <c r="IAC2" s="4"/>
      <c r="IAG2" s="4"/>
      <c r="IAK2" s="4"/>
      <c r="IAO2" s="4"/>
      <c r="IAS2" s="4"/>
      <c r="IAW2" s="4"/>
      <c r="IBA2" s="4"/>
      <c r="IBE2" s="4"/>
      <c r="IBI2" s="4"/>
      <c r="IBM2" s="4"/>
      <c r="IBQ2" s="4"/>
      <c r="IBU2" s="4"/>
      <c r="IBY2" s="4"/>
      <c r="ICC2" s="4"/>
      <c r="ICG2" s="4"/>
      <c r="ICK2" s="4"/>
      <c r="ICO2" s="4"/>
      <c r="ICS2" s="4"/>
      <c r="ICW2" s="4"/>
      <c r="IDA2" s="4"/>
      <c r="IDE2" s="4"/>
      <c r="IDI2" s="4"/>
      <c r="IDM2" s="4"/>
      <c r="IDQ2" s="4"/>
      <c r="IDU2" s="4"/>
      <c r="IDY2" s="4"/>
      <c r="IEC2" s="4"/>
      <c r="IEG2" s="4"/>
      <c r="IEK2" s="4"/>
      <c r="IEO2" s="4"/>
      <c r="IES2" s="4"/>
      <c r="IEW2" s="4"/>
      <c r="IFA2" s="4"/>
      <c r="IFE2" s="4"/>
      <c r="IFI2" s="4"/>
      <c r="IFM2" s="4"/>
      <c r="IFQ2" s="4"/>
      <c r="IFU2" s="4"/>
      <c r="IFY2" s="4"/>
      <c r="IGC2" s="4"/>
      <c r="IGG2" s="4"/>
      <c r="IGK2" s="4"/>
      <c r="IGO2" s="4"/>
      <c r="IGS2" s="4"/>
      <c r="IGW2" s="4"/>
      <c r="IHA2" s="4"/>
      <c r="IHE2" s="4"/>
      <c r="IHI2" s="4"/>
      <c r="IHM2" s="4"/>
      <c r="IHQ2" s="4"/>
      <c r="IHU2" s="4"/>
      <c r="IHY2" s="4"/>
      <c r="IIC2" s="4"/>
      <c r="IIG2" s="4"/>
      <c r="IIK2" s="4"/>
      <c r="IIO2" s="4"/>
      <c r="IIS2" s="4"/>
      <c r="IIW2" s="4"/>
      <c r="IJA2" s="4"/>
      <c r="IJE2" s="4"/>
      <c r="IJI2" s="4"/>
      <c r="IJM2" s="4"/>
      <c r="IJQ2" s="4"/>
      <c r="IJU2" s="4"/>
      <c r="IJY2" s="4"/>
      <c r="IKC2" s="4"/>
      <c r="IKG2" s="4"/>
      <c r="IKK2" s="4"/>
      <c r="IKO2" s="4"/>
      <c r="IKS2" s="4"/>
      <c r="IKW2" s="4"/>
      <c r="ILA2" s="4"/>
      <c r="ILE2" s="4"/>
      <c r="ILI2" s="4"/>
      <c r="ILM2" s="4"/>
      <c r="ILQ2" s="4"/>
      <c r="ILU2" s="4"/>
      <c r="ILY2" s="4"/>
      <c r="IMC2" s="4"/>
      <c r="IMG2" s="4"/>
      <c r="IMK2" s="4"/>
      <c r="IMO2" s="4"/>
      <c r="IMS2" s="4"/>
      <c r="IMW2" s="4"/>
      <c r="INA2" s="4"/>
      <c r="INE2" s="4"/>
      <c r="INI2" s="4"/>
      <c r="INM2" s="4"/>
      <c r="INQ2" s="4"/>
      <c r="INU2" s="4"/>
      <c r="INY2" s="4"/>
      <c r="IOC2" s="4"/>
      <c r="IOG2" s="4"/>
      <c r="IOK2" s="4"/>
      <c r="IOO2" s="4"/>
      <c r="IOS2" s="4"/>
      <c r="IOW2" s="4"/>
      <c r="IPA2" s="4"/>
      <c r="IPE2" s="4"/>
      <c r="IPI2" s="4"/>
      <c r="IPM2" s="4"/>
      <c r="IPQ2" s="4"/>
      <c r="IPU2" s="4"/>
      <c r="IPY2" s="4"/>
      <c r="IQC2" s="4"/>
      <c r="IQG2" s="4"/>
      <c r="IQK2" s="4"/>
      <c r="IQO2" s="4"/>
      <c r="IQS2" s="4"/>
      <c r="IQW2" s="4"/>
      <c r="IRA2" s="4"/>
      <c r="IRE2" s="4"/>
      <c r="IRI2" s="4"/>
      <c r="IRM2" s="4"/>
      <c r="IRQ2" s="4"/>
      <c r="IRU2" s="4"/>
      <c r="IRY2" s="4"/>
      <c r="ISC2" s="4"/>
      <c r="ISG2" s="4"/>
      <c r="ISK2" s="4"/>
      <c r="ISO2" s="4"/>
      <c r="ISS2" s="4"/>
      <c r="ISW2" s="4"/>
      <c r="ITA2" s="4"/>
      <c r="ITE2" s="4"/>
      <c r="ITI2" s="4"/>
      <c r="ITM2" s="4"/>
      <c r="ITQ2" s="4"/>
      <c r="ITU2" s="4"/>
      <c r="ITY2" s="4"/>
      <c r="IUC2" s="4"/>
      <c r="IUG2" s="4"/>
      <c r="IUK2" s="4"/>
      <c r="IUO2" s="4"/>
      <c r="IUS2" s="4"/>
      <c r="IUW2" s="4"/>
      <c r="IVA2" s="4"/>
      <c r="IVE2" s="4"/>
      <c r="IVI2" s="4"/>
      <c r="IVM2" s="4"/>
      <c r="IVQ2" s="4"/>
      <c r="IVU2" s="4"/>
      <c r="IVY2" s="4"/>
      <c r="IWC2" s="4"/>
      <c r="IWG2" s="4"/>
      <c r="IWK2" s="4"/>
      <c r="IWO2" s="4"/>
      <c r="IWS2" s="4"/>
      <c r="IWW2" s="4"/>
      <c r="IXA2" s="4"/>
      <c r="IXE2" s="4"/>
      <c r="IXI2" s="4"/>
      <c r="IXM2" s="4"/>
      <c r="IXQ2" s="4"/>
      <c r="IXU2" s="4"/>
      <c r="IXY2" s="4"/>
      <c r="IYC2" s="4"/>
      <c r="IYG2" s="4"/>
      <c r="IYK2" s="4"/>
      <c r="IYO2" s="4"/>
      <c r="IYS2" s="4"/>
      <c r="IYW2" s="4"/>
      <c r="IZA2" s="4"/>
      <c r="IZE2" s="4"/>
      <c r="IZI2" s="4"/>
      <c r="IZM2" s="4"/>
      <c r="IZQ2" s="4"/>
      <c r="IZU2" s="4"/>
      <c r="IZY2" s="4"/>
      <c r="JAC2" s="4"/>
      <c r="JAG2" s="4"/>
      <c r="JAK2" s="4"/>
      <c r="JAO2" s="4"/>
      <c r="JAS2" s="4"/>
      <c r="JAW2" s="4"/>
      <c r="JBA2" s="4"/>
      <c r="JBE2" s="4"/>
      <c r="JBI2" s="4"/>
      <c r="JBM2" s="4"/>
      <c r="JBQ2" s="4"/>
      <c r="JBU2" s="4"/>
      <c r="JBY2" s="4"/>
      <c r="JCC2" s="4"/>
      <c r="JCG2" s="4"/>
      <c r="JCK2" s="4"/>
      <c r="JCO2" s="4"/>
      <c r="JCS2" s="4"/>
      <c r="JCW2" s="4"/>
      <c r="JDA2" s="4"/>
      <c r="JDE2" s="4"/>
      <c r="JDI2" s="4"/>
      <c r="JDM2" s="4"/>
      <c r="JDQ2" s="4"/>
      <c r="JDU2" s="4"/>
      <c r="JDY2" s="4"/>
      <c r="JEC2" s="4"/>
      <c r="JEG2" s="4"/>
      <c r="JEK2" s="4"/>
      <c r="JEO2" s="4"/>
      <c r="JES2" s="4"/>
      <c r="JEW2" s="4"/>
      <c r="JFA2" s="4"/>
      <c r="JFE2" s="4"/>
      <c r="JFI2" s="4"/>
      <c r="JFM2" s="4"/>
      <c r="JFQ2" s="4"/>
      <c r="JFU2" s="4"/>
      <c r="JFY2" s="4"/>
      <c r="JGC2" s="4"/>
      <c r="JGG2" s="4"/>
      <c r="JGK2" s="4"/>
      <c r="JGO2" s="4"/>
      <c r="JGS2" s="4"/>
      <c r="JGW2" s="4"/>
      <c r="JHA2" s="4"/>
      <c r="JHE2" s="4"/>
      <c r="JHI2" s="4"/>
      <c r="JHM2" s="4"/>
      <c r="JHQ2" s="4"/>
      <c r="JHU2" s="4"/>
      <c r="JHY2" s="4"/>
      <c r="JIC2" s="4"/>
      <c r="JIG2" s="4"/>
      <c r="JIK2" s="4"/>
      <c r="JIO2" s="4"/>
      <c r="JIS2" s="4"/>
      <c r="JIW2" s="4"/>
      <c r="JJA2" s="4"/>
      <c r="JJE2" s="4"/>
      <c r="JJI2" s="4"/>
      <c r="JJM2" s="4"/>
      <c r="JJQ2" s="4"/>
      <c r="JJU2" s="4"/>
      <c r="JJY2" s="4"/>
      <c r="JKC2" s="4"/>
      <c r="JKG2" s="4"/>
      <c r="JKK2" s="4"/>
      <c r="JKO2" s="4"/>
      <c r="JKS2" s="4"/>
      <c r="JKW2" s="4"/>
      <c r="JLA2" s="4"/>
      <c r="JLE2" s="4"/>
      <c r="JLI2" s="4"/>
      <c r="JLM2" s="4"/>
      <c r="JLQ2" s="4"/>
      <c r="JLU2" s="4"/>
      <c r="JLY2" s="4"/>
      <c r="JMC2" s="4"/>
      <c r="JMG2" s="4"/>
      <c r="JMK2" s="4"/>
      <c r="JMO2" s="4"/>
      <c r="JMS2" s="4"/>
      <c r="JMW2" s="4"/>
      <c r="JNA2" s="4"/>
      <c r="JNE2" s="4"/>
      <c r="JNI2" s="4"/>
      <c r="JNM2" s="4"/>
      <c r="JNQ2" s="4"/>
      <c r="JNU2" s="4"/>
      <c r="JNY2" s="4"/>
      <c r="JOC2" s="4"/>
      <c r="JOG2" s="4"/>
      <c r="JOK2" s="4"/>
      <c r="JOO2" s="4"/>
      <c r="JOS2" s="4"/>
      <c r="JOW2" s="4"/>
      <c r="JPA2" s="4"/>
      <c r="JPE2" s="4"/>
      <c r="JPI2" s="4"/>
      <c r="JPM2" s="4"/>
      <c r="JPQ2" s="4"/>
      <c r="JPU2" s="4"/>
      <c r="JPY2" s="4"/>
      <c r="JQC2" s="4"/>
      <c r="JQG2" s="4"/>
      <c r="JQK2" s="4"/>
      <c r="JQO2" s="4"/>
      <c r="JQS2" s="4"/>
      <c r="JQW2" s="4"/>
      <c r="JRA2" s="4"/>
      <c r="JRE2" s="4"/>
      <c r="JRI2" s="4"/>
      <c r="JRM2" s="4"/>
      <c r="JRQ2" s="4"/>
      <c r="JRU2" s="4"/>
      <c r="JRY2" s="4"/>
      <c r="JSC2" s="4"/>
      <c r="JSG2" s="4"/>
      <c r="JSK2" s="4"/>
      <c r="JSO2" s="4"/>
      <c r="JSS2" s="4"/>
      <c r="JSW2" s="4"/>
      <c r="JTA2" s="4"/>
      <c r="JTE2" s="4"/>
      <c r="JTI2" s="4"/>
      <c r="JTM2" s="4"/>
      <c r="JTQ2" s="4"/>
      <c r="JTU2" s="4"/>
      <c r="JTY2" s="4"/>
      <c r="JUC2" s="4"/>
      <c r="JUG2" s="4"/>
      <c r="JUK2" s="4"/>
      <c r="JUO2" s="4"/>
      <c r="JUS2" s="4"/>
      <c r="JUW2" s="4"/>
      <c r="JVA2" s="4"/>
      <c r="JVE2" s="4"/>
      <c r="JVI2" s="4"/>
      <c r="JVM2" s="4"/>
      <c r="JVQ2" s="4"/>
      <c r="JVU2" s="4"/>
      <c r="JVY2" s="4"/>
      <c r="JWC2" s="4"/>
      <c r="JWG2" s="4"/>
      <c r="JWK2" s="4"/>
      <c r="JWO2" s="4"/>
      <c r="JWS2" s="4"/>
      <c r="JWW2" s="4"/>
      <c r="JXA2" s="4"/>
      <c r="JXE2" s="4"/>
      <c r="JXI2" s="4"/>
      <c r="JXM2" s="4"/>
      <c r="JXQ2" s="4"/>
      <c r="JXU2" s="4"/>
      <c r="JXY2" s="4"/>
      <c r="JYC2" s="4"/>
      <c r="JYG2" s="4"/>
      <c r="JYK2" s="4"/>
      <c r="JYO2" s="4"/>
      <c r="JYS2" s="4"/>
      <c r="JYW2" s="4"/>
      <c r="JZA2" s="4"/>
      <c r="JZE2" s="4"/>
      <c r="JZI2" s="4"/>
      <c r="JZM2" s="4"/>
      <c r="JZQ2" s="4"/>
      <c r="JZU2" s="4"/>
      <c r="JZY2" s="4"/>
      <c r="KAC2" s="4"/>
      <c r="KAG2" s="4"/>
      <c r="KAK2" s="4"/>
      <c r="KAO2" s="4"/>
      <c r="KAS2" s="4"/>
      <c r="KAW2" s="4"/>
      <c r="KBA2" s="4"/>
      <c r="KBE2" s="4"/>
      <c r="KBI2" s="4"/>
      <c r="KBM2" s="4"/>
      <c r="KBQ2" s="4"/>
      <c r="KBU2" s="4"/>
      <c r="KBY2" s="4"/>
      <c r="KCC2" s="4"/>
      <c r="KCG2" s="4"/>
      <c r="KCK2" s="4"/>
      <c r="KCO2" s="4"/>
      <c r="KCS2" s="4"/>
      <c r="KCW2" s="4"/>
      <c r="KDA2" s="4"/>
      <c r="KDE2" s="4"/>
      <c r="KDI2" s="4"/>
      <c r="KDM2" s="4"/>
      <c r="KDQ2" s="4"/>
      <c r="KDU2" s="4"/>
      <c r="KDY2" s="4"/>
      <c r="KEC2" s="4"/>
      <c r="KEG2" s="4"/>
      <c r="KEK2" s="4"/>
      <c r="KEO2" s="4"/>
      <c r="KES2" s="4"/>
      <c r="KEW2" s="4"/>
      <c r="KFA2" s="4"/>
      <c r="KFE2" s="4"/>
      <c r="KFI2" s="4"/>
      <c r="KFM2" s="4"/>
      <c r="KFQ2" s="4"/>
      <c r="KFU2" s="4"/>
      <c r="KFY2" s="4"/>
      <c r="KGC2" s="4"/>
      <c r="KGG2" s="4"/>
      <c r="KGK2" s="4"/>
      <c r="KGO2" s="4"/>
      <c r="KGS2" s="4"/>
      <c r="KGW2" s="4"/>
      <c r="KHA2" s="4"/>
      <c r="KHE2" s="4"/>
      <c r="KHI2" s="4"/>
      <c r="KHM2" s="4"/>
      <c r="KHQ2" s="4"/>
      <c r="KHU2" s="4"/>
      <c r="KHY2" s="4"/>
      <c r="KIC2" s="4"/>
      <c r="KIG2" s="4"/>
      <c r="KIK2" s="4"/>
      <c r="KIO2" s="4"/>
      <c r="KIS2" s="4"/>
      <c r="KIW2" s="4"/>
      <c r="KJA2" s="4"/>
      <c r="KJE2" s="4"/>
      <c r="KJI2" s="4"/>
      <c r="KJM2" s="4"/>
      <c r="KJQ2" s="4"/>
      <c r="KJU2" s="4"/>
      <c r="KJY2" s="4"/>
      <c r="KKC2" s="4"/>
      <c r="KKG2" s="4"/>
      <c r="KKK2" s="4"/>
      <c r="KKO2" s="4"/>
      <c r="KKS2" s="4"/>
      <c r="KKW2" s="4"/>
      <c r="KLA2" s="4"/>
      <c r="KLE2" s="4"/>
      <c r="KLI2" s="4"/>
      <c r="KLM2" s="4"/>
      <c r="KLQ2" s="4"/>
      <c r="KLU2" s="4"/>
      <c r="KLY2" s="4"/>
      <c r="KMC2" s="4"/>
      <c r="KMG2" s="4"/>
      <c r="KMK2" s="4"/>
      <c r="KMO2" s="4"/>
      <c r="KMS2" s="4"/>
      <c r="KMW2" s="4"/>
      <c r="KNA2" s="4"/>
      <c r="KNE2" s="4"/>
      <c r="KNI2" s="4"/>
      <c r="KNM2" s="4"/>
      <c r="KNQ2" s="4"/>
      <c r="KNU2" s="4"/>
      <c r="KNY2" s="4"/>
      <c r="KOC2" s="4"/>
      <c r="KOG2" s="4"/>
      <c r="KOK2" s="4"/>
      <c r="KOO2" s="4"/>
      <c r="KOS2" s="4"/>
      <c r="KOW2" s="4"/>
      <c r="KPA2" s="4"/>
      <c r="KPE2" s="4"/>
      <c r="KPI2" s="4"/>
      <c r="KPM2" s="4"/>
      <c r="KPQ2" s="4"/>
      <c r="KPU2" s="4"/>
      <c r="KPY2" s="4"/>
      <c r="KQC2" s="4"/>
      <c r="KQG2" s="4"/>
      <c r="KQK2" s="4"/>
      <c r="KQO2" s="4"/>
      <c r="KQS2" s="4"/>
      <c r="KQW2" s="4"/>
      <c r="KRA2" s="4"/>
      <c r="KRE2" s="4"/>
      <c r="KRI2" s="4"/>
      <c r="KRM2" s="4"/>
      <c r="KRQ2" s="4"/>
      <c r="KRU2" s="4"/>
      <c r="KRY2" s="4"/>
      <c r="KSC2" s="4"/>
      <c r="KSG2" s="4"/>
      <c r="KSK2" s="4"/>
      <c r="KSO2" s="4"/>
      <c r="KSS2" s="4"/>
      <c r="KSW2" s="4"/>
      <c r="KTA2" s="4"/>
      <c r="KTE2" s="4"/>
      <c r="KTI2" s="4"/>
      <c r="KTM2" s="4"/>
      <c r="KTQ2" s="4"/>
      <c r="KTU2" s="4"/>
      <c r="KTY2" s="4"/>
      <c r="KUC2" s="4"/>
      <c r="KUG2" s="4"/>
      <c r="KUK2" s="4"/>
      <c r="KUO2" s="4"/>
      <c r="KUS2" s="4"/>
      <c r="KUW2" s="4"/>
      <c r="KVA2" s="4"/>
      <c r="KVE2" s="4"/>
      <c r="KVI2" s="4"/>
      <c r="KVM2" s="4"/>
      <c r="KVQ2" s="4"/>
      <c r="KVU2" s="4"/>
      <c r="KVY2" s="4"/>
      <c r="KWC2" s="4"/>
      <c r="KWG2" s="4"/>
      <c r="KWK2" s="4"/>
      <c r="KWO2" s="4"/>
      <c r="KWS2" s="4"/>
      <c r="KWW2" s="4"/>
      <c r="KXA2" s="4"/>
      <c r="KXE2" s="4"/>
      <c r="KXI2" s="4"/>
      <c r="KXM2" s="4"/>
      <c r="KXQ2" s="4"/>
      <c r="KXU2" s="4"/>
      <c r="KXY2" s="4"/>
      <c r="KYC2" s="4"/>
      <c r="KYG2" s="4"/>
      <c r="KYK2" s="4"/>
      <c r="KYO2" s="4"/>
      <c r="KYS2" s="4"/>
      <c r="KYW2" s="4"/>
      <c r="KZA2" s="4"/>
      <c r="KZE2" s="4"/>
      <c r="KZI2" s="4"/>
      <c r="KZM2" s="4"/>
      <c r="KZQ2" s="4"/>
      <c r="KZU2" s="4"/>
      <c r="KZY2" s="4"/>
      <c r="LAC2" s="4"/>
      <c r="LAG2" s="4"/>
      <c r="LAK2" s="4"/>
      <c r="LAO2" s="4"/>
      <c r="LAS2" s="4"/>
      <c r="LAW2" s="4"/>
      <c r="LBA2" s="4"/>
      <c r="LBE2" s="4"/>
      <c r="LBI2" s="4"/>
      <c r="LBM2" s="4"/>
      <c r="LBQ2" s="4"/>
      <c r="LBU2" s="4"/>
      <c r="LBY2" s="4"/>
      <c r="LCC2" s="4"/>
      <c r="LCG2" s="4"/>
      <c r="LCK2" s="4"/>
      <c r="LCO2" s="4"/>
      <c r="LCS2" s="4"/>
      <c r="LCW2" s="4"/>
      <c r="LDA2" s="4"/>
      <c r="LDE2" s="4"/>
      <c r="LDI2" s="4"/>
      <c r="LDM2" s="4"/>
      <c r="LDQ2" s="4"/>
      <c r="LDU2" s="4"/>
      <c r="LDY2" s="4"/>
      <c r="LEC2" s="4"/>
      <c r="LEG2" s="4"/>
      <c r="LEK2" s="4"/>
      <c r="LEO2" s="4"/>
      <c r="LES2" s="4"/>
      <c r="LEW2" s="4"/>
      <c r="LFA2" s="4"/>
      <c r="LFE2" s="4"/>
      <c r="LFI2" s="4"/>
      <c r="LFM2" s="4"/>
      <c r="LFQ2" s="4"/>
      <c r="LFU2" s="4"/>
      <c r="LFY2" s="4"/>
      <c r="LGC2" s="4"/>
      <c r="LGG2" s="4"/>
      <c r="LGK2" s="4"/>
      <c r="LGO2" s="4"/>
      <c r="LGS2" s="4"/>
      <c r="LGW2" s="4"/>
      <c r="LHA2" s="4"/>
      <c r="LHE2" s="4"/>
      <c r="LHI2" s="4"/>
      <c r="LHM2" s="4"/>
      <c r="LHQ2" s="4"/>
      <c r="LHU2" s="4"/>
      <c r="LHY2" s="4"/>
      <c r="LIC2" s="4"/>
      <c r="LIG2" s="4"/>
      <c r="LIK2" s="4"/>
      <c r="LIO2" s="4"/>
      <c r="LIS2" s="4"/>
      <c r="LIW2" s="4"/>
      <c r="LJA2" s="4"/>
      <c r="LJE2" s="4"/>
      <c r="LJI2" s="4"/>
      <c r="LJM2" s="4"/>
      <c r="LJQ2" s="4"/>
      <c r="LJU2" s="4"/>
      <c r="LJY2" s="4"/>
      <c r="LKC2" s="4"/>
      <c r="LKG2" s="4"/>
      <c r="LKK2" s="4"/>
      <c r="LKO2" s="4"/>
      <c r="LKS2" s="4"/>
      <c r="LKW2" s="4"/>
      <c r="LLA2" s="4"/>
      <c r="LLE2" s="4"/>
      <c r="LLI2" s="4"/>
      <c r="LLM2" s="4"/>
      <c r="LLQ2" s="4"/>
      <c r="LLU2" s="4"/>
      <c r="LLY2" s="4"/>
      <c r="LMC2" s="4"/>
      <c r="LMG2" s="4"/>
      <c r="LMK2" s="4"/>
      <c r="LMO2" s="4"/>
      <c r="LMS2" s="4"/>
      <c r="LMW2" s="4"/>
      <c r="LNA2" s="4"/>
      <c r="LNE2" s="4"/>
      <c r="LNI2" s="4"/>
      <c r="LNM2" s="4"/>
      <c r="LNQ2" s="4"/>
      <c r="LNU2" s="4"/>
      <c r="LNY2" s="4"/>
      <c r="LOC2" s="4"/>
      <c r="LOG2" s="4"/>
      <c r="LOK2" s="4"/>
      <c r="LOO2" s="4"/>
      <c r="LOS2" s="4"/>
      <c r="LOW2" s="4"/>
      <c r="LPA2" s="4"/>
      <c r="LPE2" s="4"/>
      <c r="LPI2" s="4"/>
      <c r="LPM2" s="4"/>
      <c r="LPQ2" s="4"/>
      <c r="LPU2" s="4"/>
      <c r="LPY2" s="4"/>
      <c r="LQC2" s="4"/>
      <c r="LQG2" s="4"/>
      <c r="LQK2" s="4"/>
      <c r="LQO2" s="4"/>
      <c r="LQS2" s="4"/>
      <c r="LQW2" s="4"/>
      <c r="LRA2" s="4"/>
      <c r="LRE2" s="4"/>
      <c r="LRI2" s="4"/>
      <c r="LRM2" s="4"/>
      <c r="LRQ2" s="4"/>
      <c r="LRU2" s="4"/>
      <c r="LRY2" s="4"/>
      <c r="LSC2" s="4"/>
      <c r="LSG2" s="4"/>
      <c r="LSK2" s="4"/>
      <c r="LSO2" s="4"/>
      <c r="LSS2" s="4"/>
      <c r="LSW2" s="4"/>
      <c r="LTA2" s="4"/>
      <c r="LTE2" s="4"/>
      <c r="LTI2" s="4"/>
      <c r="LTM2" s="4"/>
      <c r="LTQ2" s="4"/>
      <c r="LTU2" s="4"/>
      <c r="LTY2" s="4"/>
      <c r="LUC2" s="4"/>
      <c r="LUG2" s="4"/>
      <c r="LUK2" s="4"/>
      <c r="LUO2" s="4"/>
      <c r="LUS2" s="4"/>
      <c r="LUW2" s="4"/>
      <c r="LVA2" s="4"/>
      <c r="LVE2" s="4"/>
      <c r="LVI2" s="4"/>
      <c r="LVM2" s="4"/>
      <c r="LVQ2" s="4"/>
      <c r="LVU2" s="4"/>
      <c r="LVY2" s="4"/>
      <c r="LWC2" s="4"/>
      <c r="LWG2" s="4"/>
      <c r="LWK2" s="4"/>
      <c r="LWO2" s="4"/>
      <c r="LWS2" s="4"/>
      <c r="LWW2" s="4"/>
      <c r="LXA2" s="4"/>
      <c r="LXE2" s="4"/>
      <c r="LXI2" s="4"/>
      <c r="LXM2" s="4"/>
      <c r="LXQ2" s="4"/>
      <c r="LXU2" s="4"/>
      <c r="LXY2" s="4"/>
      <c r="LYC2" s="4"/>
      <c r="LYG2" s="4"/>
      <c r="LYK2" s="4"/>
      <c r="LYO2" s="4"/>
      <c r="LYS2" s="4"/>
      <c r="LYW2" s="4"/>
      <c r="LZA2" s="4"/>
      <c r="LZE2" s="4"/>
      <c r="LZI2" s="4"/>
      <c r="LZM2" s="4"/>
      <c r="LZQ2" s="4"/>
      <c r="LZU2" s="4"/>
      <c r="LZY2" s="4"/>
      <c r="MAC2" s="4"/>
      <c r="MAG2" s="4"/>
      <c r="MAK2" s="4"/>
      <c r="MAO2" s="4"/>
      <c r="MAS2" s="4"/>
      <c r="MAW2" s="4"/>
      <c r="MBA2" s="4"/>
      <c r="MBE2" s="4"/>
      <c r="MBI2" s="4"/>
      <c r="MBM2" s="4"/>
      <c r="MBQ2" s="4"/>
      <c r="MBU2" s="4"/>
      <c r="MBY2" s="4"/>
      <c r="MCC2" s="4"/>
      <c r="MCG2" s="4"/>
      <c r="MCK2" s="4"/>
      <c r="MCO2" s="4"/>
      <c r="MCS2" s="4"/>
      <c r="MCW2" s="4"/>
      <c r="MDA2" s="4"/>
      <c r="MDE2" s="4"/>
      <c r="MDI2" s="4"/>
      <c r="MDM2" s="4"/>
      <c r="MDQ2" s="4"/>
      <c r="MDU2" s="4"/>
      <c r="MDY2" s="4"/>
      <c r="MEC2" s="4"/>
      <c r="MEG2" s="4"/>
      <c r="MEK2" s="4"/>
      <c r="MEO2" s="4"/>
      <c r="MES2" s="4"/>
      <c r="MEW2" s="4"/>
      <c r="MFA2" s="4"/>
      <c r="MFE2" s="4"/>
      <c r="MFI2" s="4"/>
      <c r="MFM2" s="4"/>
      <c r="MFQ2" s="4"/>
      <c r="MFU2" s="4"/>
      <c r="MFY2" s="4"/>
      <c r="MGC2" s="4"/>
      <c r="MGG2" s="4"/>
      <c r="MGK2" s="4"/>
      <c r="MGO2" s="4"/>
      <c r="MGS2" s="4"/>
      <c r="MGW2" s="4"/>
      <c r="MHA2" s="4"/>
      <c r="MHE2" s="4"/>
      <c r="MHI2" s="4"/>
      <c r="MHM2" s="4"/>
      <c r="MHQ2" s="4"/>
      <c r="MHU2" s="4"/>
      <c r="MHY2" s="4"/>
      <c r="MIC2" s="4"/>
      <c r="MIG2" s="4"/>
      <c r="MIK2" s="4"/>
      <c r="MIO2" s="4"/>
      <c r="MIS2" s="4"/>
      <c r="MIW2" s="4"/>
      <c r="MJA2" s="4"/>
      <c r="MJE2" s="4"/>
      <c r="MJI2" s="4"/>
      <c r="MJM2" s="4"/>
      <c r="MJQ2" s="4"/>
      <c r="MJU2" s="4"/>
      <c r="MJY2" s="4"/>
      <c r="MKC2" s="4"/>
      <c r="MKG2" s="4"/>
      <c r="MKK2" s="4"/>
      <c r="MKO2" s="4"/>
      <c r="MKS2" s="4"/>
      <c r="MKW2" s="4"/>
      <c r="MLA2" s="4"/>
      <c r="MLE2" s="4"/>
      <c r="MLI2" s="4"/>
      <c r="MLM2" s="4"/>
      <c r="MLQ2" s="4"/>
      <c r="MLU2" s="4"/>
      <c r="MLY2" s="4"/>
      <c r="MMC2" s="4"/>
      <c r="MMG2" s="4"/>
      <c r="MMK2" s="4"/>
      <c r="MMO2" s="4"/>
      <c r="MMS2" s="4"/>
      <c r="MMW2" s="4"/>
      <c r="MNA2" s="4"/>
      <c r="MNE2" s="4"/>
      <c r="MNI2" s="4"/>
      <c r="MNM2" s="4"/>
      <c r="MNQ2" s="4"/>
      <c r="MNU2" s="4"/>
      <c r="MNY2" s="4"/>
      <c r="MOC2" s="4"/>
      <c r="MOG2" s="4"/>
      <c r="MOK2" s="4"/>
      <c r="MOO2" s="4"/>
      <c r="MOS2" s="4"/>
      <c r="MOW2" s="4"/>
      <c r="MPA2" s="4"/>
      <c r="MPE2" s="4"/>
      <c r="MPI2" s="4"/>
      <c r="MPM2" s="4"/>
      <c r="MPQ2" s="4"/>
      <c r="MPU2" s="4"/>
      <c r="MPY2" s="4"/>
      <c r="MQC2" s="4"/>
      <c r="MQG2" s="4"/>
      <c r="MQK2" s="4"/>
      <c r="MQO2" s="4"/>
      <c r="MQS2" s="4"/>
      <c r="MQW2" s="4"/>
      <c r="MRA2" s="4"/>
      <c r="MRE2" s="4"/>
      <c r="MRI2" s="4"/>
      <c r="MRM2" s="4"/>
      <c r="MRQ2" s="4"/>
      <c r="MRU2" s="4"/>
      <c r="MRY2" s="4"/>
      <c r="MSC2" s="4"/>
      <c r="MSG2" s="4"/>
      <c r="MSK2" s="4"/>
      <c r="MSO2" s="4"/>
      <c r="MSS2" s="4"/>
      <c r="MSW2" s="4"/>
      <c r="MTA2" s="4"/>
      <c r="MTE2" s="4"/>
      <c r="MTI2" s="4"/>
      <c r="MTM2" s="4"/>
      <c r="MTQ2" s="4"/>
      <c r="MTU2" s="4"/>
      <c r="MTY2" s="4"/>
      <c r="MUC2" s="4"/>
      <c r="MUG2" s="4"/>
      <c r="MUK2" s="4"/>
      <c r="MUO2" s="4"/>
      <c r="MUS2" s="4"/>
      <c r="MUW2" s="4"/>
      <c r="MVA2" s="4"/>
      <c r="MVE2" s="4"/>
      <c r="MVI2" s="4"/>
      <c r="MVM2" s="4"/>
      <c r="MVQ2" s="4"/>
      <c r="MVU2" s="4"/>
      <c r="MVY2" s="4"/>
      <c r="MWC2" s="4"/>
      <c r="MWG2" s="4"/>
      <c r="MWK2" s="4"/>
      <c r="MWO2" s="4"/>
      <c r="MWS2" s="4"/>
      <c r="MWW2" s="4"/>
      <c r="MXA2" s="4"/>
      <c r="MXE2" s="4"/>
      <c r="MXI2" s="4"/>
      <c r="MXM2" s="4"/>
      <c r="MXQ2" s="4"/>
      <c r="MXU2" s="4"/>
      <c r="MXY2" s="4"/>
      <c r="MYC2" s="4"/>
      <c r="MYG2" s="4"/>
      <c r="MYK2" s="4"/>
      <c r="MYO2" s="4"/>
      <c r="MYS2" s="4"/>
      <c r="MYW2" s="4"/>
      <c r="MZA2" s="4"/>
      <c r="MZE2" s="4"/>
      <c r="MZI2" s="4"/>
      <c r="MZM2" s="4"/>
      <c r="MZQ2" s="4"/>
      <c r="MZU2" s="4"/>
      <c r="MZY2" s="4"/>
      <c r="NAC2" s="4"/>
      <c r="NAG2" s="4"/>
      <c r="NAK2" s="4"/>
      <c r="NAO2" s="4"/>
      <c r="NAS2" s="4"/>
      <c r="NAW2" s="4"/>
      <c r="NBA2" s="4"/>
      <c r="NBE2" s="4"/>
      <c r="NBI2" s="4"/>
      <c r="NBM2" s="4"/>
      <c r="NBQ2" s="4"/>
      <c r="NBU2" s="4"/>
      <c r="NBY2" s="4"/>
      <c r="NCC2" s="4"/>
      <c r="NCG2" s="4"/>
      <c r="NCK2" s="4"/>
      <c r="NCO2" s="4"/>
      <c r="NCS2" s="4"/>
      <c r="NCW2" s="4"/>
      <c r="NDA2" s="4"/>
      <c r="NDE2" s="4"/>
      <c r="NDI2" s="4"/>
      <c r="NDM2" s="4"/>
      <c r="NDQ2" s="4"/>
      <c r="NDU2" s="4"/>
      <c r="NDY2" s="4"/>
      <c r="NEC2" s="4"/>
      <c r="NEG2" s="4"/>
      <c r="NEK2" s="4"/>
      <c r="NEO2" s="4"/>
      <c r="NES2" s="4"/>
      <c r="NEW2" s="4"/>
      <c r="NFA2" s="4"/>
      <c r="NFE2" s="4"/>
      <c r="NFI2" s="4"/>
      <c r="NFM2" s="4"/>
      <c r="NFQ2" s="4"/>
      <c r="NFU2" s="4"/>
      <c r="NFY2" s="4"/>
      <c r="NGC2" s="4"/>
      <c r="NGG2" s="4"/>
      <c r="NGK2" s="4"/>
      <c r="NGO2" s="4"/>
      <c r="NGS2" s="4"/>
      <c r="NGW2" s="4"/>
      <c r="NHA2" s="4"/>
      <c r="NHE2" s="4"/>
      <c r="NHI2" s="4"/>
      <c r="NHM2" s="4"/>
      <c r="NHQ2" s="4"/>
      <c r="NHU2" s="4"/>
      <c r="NHY2" s="4"/>
      <c r="NIC2" s="4"/>
      <c r="NIG2" s="4"/>
      <c r="NIK2" s="4"/>
      <c r="NIO2" s="4"/>
      <c r="NIS2" s="4"/>
      <c r="NIW2" s="4"/>
      <c r="NJA2" s="4"/>
      <c r="NJE2" s="4"/>
      <c r="NJI2" s="4"/>
      <c r="NJM2" s="4"/>
      <c r="NJQ2" s="4"/>
      <c r="NJU2" s="4"/>
      <c r="NJY2" s="4"/>
      <c r="NKC2" s="4"/>
      <c r="NKG2" s="4"/>
      <c r="NKK2" s="4"/>
      <c r="NKO2" s="4"/>
      <c r="NKS2" s="4"/>
      <c r="NKW2" s="4"/>
      <c r="NLA2" s="4"/>
      <c r="NLE2" s="4"/>
      <c r="NLI2" s="4"/>
      <c r="NLM2" s="4"/>
      <c r="NLQ2" s="4"/>
      <c r="NLU2" s="4"/>
      <c r="NLY2" s="4"/>
      <c r="NMC2" s="4"/>
      <c r="NMG2" s="4"/>
      <c r="NMK2" s="4"/>
      <c r="NMO2" s="4"/>
      <c r="NMS2" s="4"/>
      <c r="NMW2" s="4"/>
      <c r="NNA2" s="4"/>
      <c r="NNE2" s="4"/>
      <c r="NNI2" s="4"/>
      <c r="NNM2" s="4"/>
      <c r="NNQ2" s="4"/>
      <c r="NNU2" s="4"/>
      <c r="NNY2" s="4"/>
      <c r="NOC2" s="4"/>
      <c r="NOG2" s="4"/>
      <c r="NOK2" s="4"/>
      <c r="NOO2" s="4"/>
      <c r="NOS2" s="4"/>
      <c r="NOW2" s="4"/>
      <c r="NPA2" s="4"/>
      <c r="NPE2" s="4"/>
      <c r="NPI2" s="4"/>
      <c r="NPM2" s="4"/>
      <c r="NPQ2" s="4"/>
      <c r="NPU2" s="4"/>
      <c r="NPY2" s="4"/>
      <c r="NQC2" s="4"/>
      <c r="NQG2" s="4"/>
      <c r="NQK2" s="4"/>
      <c r="NQO2" s="4"/>
      <c r="NQS2" s="4"/>
      <c r="NQW2" s="4"/>
      <c r="NRA2" s="4"/>
      <c r="NRE2" s="4"/>
      <c r="NRI2" s="4"/>
      <c r="NRM2" s="4"/>
      <c r="NRQ2" s="4"/>
      <c r="NRU2" s="4"/>
      <c r="NRY2" s="4"/>
      <c r="NSC2" s="4"/>
      <c r="NSG2" s="4"/>
      <c r="NSK2" s="4"/>
      <c r="NSO2" s="4"/>
      <c r="NSS2" s="4"/>
      <c r="NSW2" s="4"/>
      <c r="NTA2" s="4"/>
      <c r="NTE2" s="4"/>
      <c r="NTI2" s="4"/>
      <c r="NTM2" s="4"/>
      <c r="NTQ2" s="4"/>
      <c r="NTU2" s="4"/>
      <c r="NTY2" s="4"/>
      <c r="NUC2" s="4"/>
      <c r="NUG2" s="4"/>
      <c r="NUK2" s="4"/>
      <c r="NUO2" s="4"/>
      <c r="NUS2" s="4"/>
      <c r="NUW2" s="4"/>
      <c r="NVA2" s="4"/>
      <c r="NVE2" s="4"/>
      <c r="NVI2" s="4"/>
      <c r="NVM2" s="4"/>
      <c r="NVQ2" s="4"/>
      <c r="NVU2" s="4"/>
      <c r="NVY2" s="4"/>
      <c r="NWC2" s="4"/>
      <c r="NWG2" s="4"/>
      <c r="NWK2" s="4"/>
      <c r="NWO2" s="4"/>
      <c r="NWS2" s="4"/>
      <c r="NWW2" s="4"/>
      <c r="NXA2" s="4"/>
      <c r="NXE2" s="4"/>
      <c r="NXI2" s="4"/>
      <c r="NXM2" s="4"/>
      <c r="NXQ2" s="4"/>
      <c r="NXU2" s="4"/>
      <c r="NXY2" s="4"/>
      <c r="NYC2" s="4"/>
      <c r="NYG2" s="4"/>
      <c r="NYK2" s="4"/>
      <c r="NYO2" s="4"/>
      <c r="NYS2" s="4"/>
      <c r="NYW2" s="4"/>
      <c r="NZA2" s="4"/>
      <c r="NZE2" s="4"/>
      <c r="NZI2" s="4"/>
      <c r="NZM2" s="4"/>
      <c r="NZQ2" s="4"/>
      <c r="NZU2" s="4"/>
      <c r="NZY2" s="4"/>
      <c r="OAC2" s="4"/>
      <c r="OAG2" s="4"/>
      <c r="OAK2" s="4"/>
      <c r="OAO2" s="4"/>
      <c r="OAS2" s="4"/>
      <c r="OAW2" s="4"/>
      <c r="OBA2" s="4"/>
      <c r="OBE2" s="4"/>
      <c r="OBI2" s="4"/>
      <c r="OBM2" s="4"/>
      <c r="OBQ2" s="4"/>
      <c r="OBU2" s="4"/>
      <c r="OBY2" s="4"/>
      <c r="OCC2" s="4"/>
      <c r="OCG2" s="4"/>
      <c r="OCK2" s="4"/>
      <c r="OCO2" s="4"/>
      <c r="OCS2" s="4"/>
      <c r="OCW2" s="4"/>
      <c r="ODA2" s="4"/>
      <c r="ODE2" s="4"/>
      <c r="ODI2" s="4"/>
      <c r="ODM2" s="4"/>
      <c r="ODQ2" s="4"/>
      <c r="ODU2" s="4"/>
      <c r="ODY2" s="4"/>
      <c r="OEC2" s="4"/>
      <c r="OEG2" s="4"/>
      <c r="OEK2" s="4"/>
      <c r="OEO2" s="4"/>
      <c r="OES2" s="4"/>
      <c r="OEW2" s="4"/>
      <c r="OFA2" s="4"/>
      <c r="OFE2" s="4"/>
      <c r="OFI2" s="4"/>
      <c r="OFM2" s="4"/>
      <c r="OFQ2" s="4"/>
      <c r="OFU2" s="4"/>
      <c r="OFY2" s="4"/>
      <c r="OGC2" s="4"/>
      <c r="OGG2" s="4"/>
      <c r="OGK2" s="4"/>
      <c r="OGO2" s="4"/>
      <c r="OGS2" s="4"/>
      <c r="OGW2" s="4"/>
      <c r="OHA2" s="4"/>
      <c r="OHE2" s="4"/>
      <c r="OHI2" s="4"/>
      <c r="OHM2" s="4"/>
      <c r="OHQ2" s="4"/>
      <c r="OHU2" s="4"/>
      <c r="OHY2" s="4"/>
      <c r="OIC2" s="4"/>
      <c r="OIG2" s="4"/>
      <c r="OIK2" s="4"/>
      <c r="OIO2" s="4"/>
      <c r="OIS2" s="4"/>
      <c r="OIW2" s="4"/>
      <c r="OJA2" s="4"/>
      <c r="OJE2" s="4"/>
      <c r="OJI2" s="4"/>
      <c r="OJM2" s="4"/>
      <c r="OJQ2" s="4"/>
      <c r="OJU2" s="4"/>
      <c r="OJY2" s="4"/>
      <c r="OKC2" s="4"/>
      <c r="OKG2" s="4"/>
      <c r="OKK2" s="4"/>
      <c r="OKO2" s="4"/>
      <c r="OKS2" s="4"/>
      <c r="OKW2" s="4"/>
      <c r="OLA2" s="4"/>
      <c r="OLE2" s="4"/>
      <c r="OLI2" s="4"/>
      <c r="OLM2" s="4"/>
      <c r="OLQ2" s="4"/>
      <c r="OLU2" s="4"/>
      <c r="OLY2" s="4"/>
      <c r="OMC2" s="4"/>
      <c r="OMG2" s="4"/>
      <c r="OMK2" s="4"/>
      <c r="OMO2" s="4"/>
      <c r="OMS2" s="4"/>
      <c r="OMW2" s="4"/>
      <c r="ONA2" s="4"/>
      <c r="ONE2" s="4"/>
      <c r="ONI2" s="4"/>
      <c r="ONM2" s="4"/>
      <c r="ONQ2" s="4"/>
      <c r="ONU2" s="4"/>
      <c r="ONY2" s="4"/>
      <c r="OOC2" s="4"/>
      <c r="OOG2" s="4"/>
      <c r="OOK2" s="4"/>
      <c r="OOO2" s="4"/>
      <c r="OOS2" s="4"/>
      <c r="OOW2" s="4"/>
      <c r="OPA2" s="4"/>
      <c r="OPE2" s="4"/>
      <c r="OPI2" s="4"/>
      <c r="OPM2" s="4"/>
      <c r="OPQ2" s="4"/>
      <c r="OPU2" s="4"/>
      <c r="OPY2" s="4"/>
      <c r="OQC2" s="4"/>
      <c r="OQG2" s="4"/>
      <c r="OQK2" s="4"/>
      <c r="OQO2" s="4"/>
      <c r="OQS2" s="4"/>
      <c r="OQW2" s="4"/>
      <c r="ORA2" s="4"/>
      <c r="ORE2" s="4"/>
      <c r="ORI2" s="4"/>
      <c r="ORM2" s="4"/>
      <c r="ORQ2" s="4"/>
      <c r="ORU2" s="4"/>
      <c r="ORY2" s="4"/>
      <c r="OSC2" s="4"/>
      <c r="OSG2" s="4"/>
      <c r="OSK2" s="4"/>
      <c r="OSO2" s="4"/>
      <c r="OSS2" s="4"/>
      <c r="OSW2" s="4"/>
      <c r="OTA2" s="4"/>
      <c r="OTE2" s="4"/>
      <c r="OTI2" s="4"/>
      <c r="OTM2" s="4"/>
      <c r="OTQ2" s="4"/>
      <c r="OTU2" s="4"/>
      <c r="OTY2" s="4"/>
      <c r="OUC2" s="4"/>
      <c r="OUG2" s="4"/>
      <c r="OUK2" s="4"/>
      <c r="OUO2" s="4"/>
      <c r="OUS2" s="4"/>
      <c r="OUW2" s="4"/>
      <c r="OVA2" s="4"/>
      <c r="OVE2" s="4"/>
      <c r="OVI2" s="4"/>
      <c r="OVM2" s="4"/>
      <c r="OVQ2" s="4"/>
      <c r="OVU2" s="4"/>
      <c r="OVY2" s="4"/>
      <c r="OWC2" s="4"/>
      <c r="OWG2" s="4"/>
      <c r="OWK2" s="4"/>
      <c r="OWO2" s="4"/>
      <c r="OWS2" s="4"/>
      <c r="OWW2" s="4"/>
      <c r="OXA2" s="4"/>
      <c r="OXE2" s="4"/>
      <c r="OXI2" s="4"/>
      <c r="OXM2" s="4"/>
      <c r="OXQ2" s="4"/>
      <c r="OXU2" s="4"/>
      <c r="OXY2" s="4"/>
      <c r="OYC2" s="4"/>
      <c r="OYG2" s="4"/>
      <c r="OYK2" s="4"/>
      <c r="OYO2" s="4"/>
      <c r="OYS2" s="4"/>
      <c r="OYW2" s="4"/>
      <c r="OZA2" s="4"/>
      <c r="OZE2" s="4"/>
      <c r="OZI2" s="4"/>
      <c r="OZM2" s="4"/>
      <c r="OZQ2" s="4"/>
      <c r="OZU2" s="4"/>
      <c r="OZY2" s="4"/>
      <c r="PAC2" s="4"/>
      <c r="PAG2" s="4"/>
      <c r="PAK2" s="4"/>
      <c r="PAO2" s="4"/>
      <c r="PAS2" s="4"/>
      <c r="PAW2" s="4"/>
      <c r="PBA2" s="4"/>
      <c r="PBE2" s="4"/>
      <c r="PBI2" s="4"/>
      <c r="PBM2" s="4"/>
      <c r="PBQ2" s="4"/>
      <c r="PBU2" s="4"/>
      <c r="PBY2" s="4"/>
      <c r="PCC2" s="4"/>
      <c r="PCG2" s="4"/>
      <c r="PCK2" s="4"/>
      <c r="PCO2" s="4"/>
      <c r="PCS2" s="4"/>
      <c r="PCW2" s="4"/>
      <c r="PDA2" s="4"/>
      <c r="PDE2" s="4"/>
      <c r="PDI2" s="4"/>
      <c r="PDM2" s="4"/>
      <c r="PDQ2" s="4"/>
      <c r="PDU2" s="4"/>
      <c r="PDY2" s="4"/>
      <c r="PEC2" s="4"/>
      <c r="PEG2" s="4"/>
      <c r="PEK2" s="4"/>
      <c r="PEO2" s="4"/>
      <c r="PES2" s="4"/>
      <c r="PEW2" s="4"/>
      <c r="PFA2" s="4"/>
      <c r="PFE2" s="4"/>
      <c r="PFI2" s="4"/>
      <c r="PFM2" s="4"/>
      <c r="PFQ2" s="4"/>
      <c r="PFU2" s="4"/>
      <c r="PFY2" s="4"/>
      <c r="PGC2" s="4"/>
      <c r="PGG2" s="4"/>
      <c r="PGK2" s="4"/>
      <c r="PGO2" s="4"/>
      <c r="PGS2" s="4"/>
      <c r="PGW2" s="4"/>
      <c r="PHA2" s="4"/>
      <c r="PHE2" s="4"/>
      <c r="PHI2" s="4"/>
      <c r="PHM2" s="4"/>
      <c r="PHQ2" s="4"/>
      <c r="PHU2" s="4"/>
      <c r="PHY2" s="4"/>
      <c r="PIC2" s="4"/>
      <c r="PIG2" s="4"/>
      <c r="PIK2" s="4"/>
      <c r="PIO2" s="4"/>
      <c r="PIS2" s="4"/>
      <c r="PIW2" s="4"/>
      <c r="PJA2" s="4"/>
      <c r="PJE2" s="4"/>
      <c r="PJI2" s="4"/>
      <c r="PJM2" s="4"/>
      <c r="PJQ2" s="4"/>
      <c r="PJU2" s="4"/>
      <c r="PJY2" s="4"/>
      <c r="PKC2" s="4"/>
      <c r="PKG2" s="4"/>
      <c r="PKK2" s="4"/>
      <c r="PKO2" s="4"/>
      <c r="PKS2" s="4"/>
      <c r="PKW2" s="4"/>
      <c r="PLA2" s="4"/>
      <c r="PLE2" s="4"/>
      <c r="PLI2" s="4"/>
      <c r="PLM2" s="4"/>
      <c r="PLQ2" s="4"/>
      <c r="PLU2" s="4"/>
      <c r="PLY2" s="4"/>
      <c r="PMC2" s="4"/>
      <c r="PMG2" s="4"/>
      <c r="PMK2" s="4"/>
      <c r="PMO2" s="4"/>
      <c r="PMS2" s="4"/>
      <c r="PMW2" s="4"/>
      <c r="PNA2" s="4"/>
      <c r="PNE2" s="4"/>
      <c r="PNI2" s="4"/>
      <c r="PNM2" s="4"/>
      <c r="PNQ2" s="4"/>
      <c r="PNU2" s="4"/>
      <c r="PNY2" s="4"/>
      <c r="POC2" s="4"/>
      <c r="POG2" s="4"/>
      <c r="POK2" s="4"/>
      <c r="POO2" s="4"/>
      <c r="POS2" s="4"/>
      <c r="POW2" s="4"/>
      <c r="PPA2" s="4"/>
      <c r="PPE2" s="4"/>
      <c r="PPI2" s="4"/>
      <c r="PPM2" s="4"/>
      <c r="PPQ2" s="4"/>
      <c r="PPU2" s="4"/>
      <c r="PPY2" s="4"/>
      <c r="PQC2" s="4"/>
      <c r="PQG2" s="4"/>
      <c r="PQK2" s="4"/>
      <c r="PQO2" s="4"/>
      <c r="PQS2" s="4"/>
      <c r="PQW2" s="4"/>
      <c r="PRA2" s="4"/>
      <c r="PRE2" s="4"/>
      <c r="PRI2" s="4"/>
      <c r="PRM2" s="4"/>
      <c r="PRQ2" s="4"/>
      <c r="PRU2" s="4"/>
      <c r="PRY2" s="4"/>
      <c r="PSC2" s="4"/>
      <c r="PSG2" s="4"/>
      <c r="PSK2" s="4"/>
      <c r="PSO2" s="4"/>
      <c r="PSS2" s="4"/>
      <c r="PSW2" s="4"/>
      <c r="PTA2" s="4"/>
      <c r="PTE2" s="4"/>
      <c r="PTI2" s="4"/>
      <c r="PTM2" s="4"/>
      <c r="PTQ2" s="4"/>
      <c r="PTU2" s="4"/>
      <c r="PTY2" s="4"/>
      <c r="PUC2" s="4"/>
      <c r="PUG2" s="4"/>
      <c r="PUK2" s="4"/>
      <c r="PUO2" s="4"/>
      <c r="PUS2" s="4"/>
      <c r="PUW2" s="4"/>
      <c r="PVA2" s="4"/>
      <c r="PVE2" s="4"/>
      <c r="PVI2" s="4"/>
      <c r="PVM2" s="4"/>
      <c r="PVQ2" s="4"/>
      <c r="PVU2" s="4"/>
      <c r="PVY2" s="4"/>
      <c r="PWC2" s="4"/>
      <c r="PWG2" s="4"/>
      <c r="PWK2" s="4"/>
      <c r="PWO2" s="4"/>
      <c r="PWS2" s="4"/>
      <c r="PWW2" s="4"/>
      <c r="PXA2" s="4"/>
      <c r="PXE2" s="4"/>
      <c r="PXI2" s="4"/>
      <c r="PXM2" s="4"/>
      <c r="PXQ2" s="4"/>
      <c r="PXU2" s="4"/>
      <c r="PXY2" s="4"/>
      <c r="PYC2" s="4"/>
      <c r="PYG2" s="4"/>
      <c r="PYK2" s="4"/>
      <c r="PYO2" s="4"/>
      <c r="PYS2" s="4"/>
      <c r="PYW2" s="4"/>
      <c r="PZA2" s="4"/>
      <c r="PZE2" s="4"/>
      <c r="PZI2" s="4"/>
      <c r="PZM2" s="4"/>
      <c r="PZQ2" s="4"/>
      <c r="PZU2" s="4"/>
      <c r="PZY2" s="4"/>
      <c r="QAC2" s="4"/>
      <c r="QAG2" s="4"/>
      <c r="QAK2" s="4"/>
      <c r="QAO2" s="4"/>
      <c r="QAS2" s="4"/>
      <c r="QAW2" s="4"/>
      <c r="QBA2" s="4"/>
      <c r="QBE2" s="4"/>
      <c r="QBI2" s="4"/>
      <c r="QBM2" s="4"/>
      <c r="QBQ2" s="4"/>
      <c r="QBU2" s="4"/>
      <c r="QBY2" s="4"/>
      <c r="QCC2" s="4"/>
      <c r="QCG2" s="4"/>
      <c r="QCK2" s="4"/>
      <c r="QCO2" s="4"/>
      <c r="QCS2" s="4"/>
      <c r="QCW2" s="4"/>
      <c r="QDA2" s="4"/>
      <c r="QDE2" s="4"/>
      <c r="QDI2" s="4"/>
      <c r="QDM2" s="4"/>
      <c r="QDQ2" s="4"/>
      <c r="QDU2" s="4"/>
      <c r="QDY2" s="4"/>
      <c r="QEC2" s="4"/>
      <c r="QEG2" s="4"/>
      <c r="QEK2" s="4"/>
      <c r="QEO2" s="4"/>
      <c r="QES2" s="4"/>
      <c r="QEW2" s="4"/>
      <c r="QFA2" s="4"/>
      <c r="QFE2" s="4"/>
      <c r="QFI2" s="4"/>
      <c r="QFM2" s="4"/>
      <c r="QFQ2" s="4"/>
      <c r="QFU2" s="4"/>
      <c r="QFY2" s="4"/>
      <c r="QGC2" s="4"/>
      <c r="QGG2" s="4"/>
      <c r="QGK2" s="4"/>
      <c r="QGO2" s="4"/>
      <c r="QGS2" s="4"/>
      <c r="QGW2" s="4"/>
      <c r="QHA2" s="4"/>
      <c r="QHE2" s="4"/>
      <c r="QHI2" s="4"/>
      <c r="QHM2" s="4"/>
      <c r="QHQ2" s="4"/>
      <c r="QHU2" s="4"/>
      <c r="QHY2" s="4"/>
      <c r="QIC2" s="4"/>
      <c r="QIG2" s="4"/>
      <c r="QIK2" s="4"/>
      <c r="QIO2" s="4"/>
      <c r="QIS2" s="4"/>
      <c r="QIW2" s="4"/>
      <c r="QJA2" s="4"/>
      <c r="QJE2" s="4"/>
      <c r="QJI2" s="4"/>
      <c r="QJM2" s="4"/>
      <c r="QJQ2" s="4"/>
      <c r="QJU2" s="4"/>
      <c r="QJY2" s="4"/>
      <c r="QKC2" s="4"/>
      <c r="QKG2" s="4"/>
      <c r="QKK2" s="4"/>
      <c r="QKO2" s="4"/>
      <c r="QKS2" s="4"/>
      <c r="QKW2" s="4"/>
      <c r="QLA2" s="4"/>
      <c r="QLE2" s="4"/>
      <c r="QLI2" s="4"/>
      <c r="QLM2" s="4"/>
      <c r="QLQ2" s="4"/>
      <c r="QLU2" s="4"/>
      <c r="QLY2" s="4"/>
      <c r="QMC2" s="4"/>
      <c r="QMG2" s="4"/>
      <c r="QMK2" s="4"/>
      <c r="QMO2" s="4"/>
      <c r="QMS2" s="4"/>
      <c r="QMW2" s="4"/>
      <c r="QNA2" s="4"/>
      <c r="QNE2" s="4"/>
      <c r="QNI2" s="4"/>
      <c r="QNM2" s="4"/>
      <c r="QNQ2" s="4"/>
      <c r="QNU2" s="4"/>
      <c r="QNY2" s="4"/>
      <c r="QOC2" s="4"/>
      <c r="QOG2" s="4"/>
      <c r="QOK2" s="4"/>
      <c r="QOO2" s="4"/>
      <c r="QOS2" s="4"/>
      <c r="QOW2" s="4"/>
      <c r="QPA2" s="4"/>
      <c r="QPE2" s="4"/>
      <c r="QPI2" s="4"/>
      <c r="QPM2" s="4"/>
      <c r="QPQ2" s="4"/>
      <c r="QPU2" s="4"/>
      <c r="QPY2" s="4"/>
      <c r="QQC2" s="4"/>
      <c r="QQG2" s="4"/>
      <c r="QQK2" s="4"/>
      <c r="QQO2" s="4"/>
      <c r="QQS2" s="4"/>
      <c r="QQW2" s="4"/>
      <c r="QRA2" s="4"/>
      <c r="QRE2" s="4"/>
      <c r="QRI2" s="4"/>
      <c r="QRM2" s="4"/>
      <c r="QRQ2" s="4"/>
      <c r="QRU2" s="4"/>
      <c r="QRY2" s="4"/>
      <c r="QSC2" s="4"/>
      <c r="QSG2" s="4"/>
      <c r="QSK2" s="4"/>
      <c r="QSO2" s="4"/>
      <c r="QSS2" s="4"/>
      <c r="QSW2" s="4"/>
      <c r="QTA2" s="4"/>
      <c r="QTE2" s="4"/>
      <c r="QTI2" s="4"/>
      <c r="QTM2" s="4"/>
      <c r="QTQ2" s="4"/>
      <c r="QTU2" s="4"/>
      <c r="QTY2" s="4"/>
      <c r="QUC2" s="4"/>
      <c r="QUG2" s="4"/>
      <c r="QUK2" s="4"/>
      <c r="QUO2" s="4"/>
      <c r="QUS2" s="4"/>
      <c r="QUW2" s="4"/>
      <c r="QVA2" s="4"/>
      <c r="QVE2" s="4"/>
      <c r="QVI2" s="4"/>
      <c r="QVM2" s="4"/>
      <c r="QVQ2" s="4"/>
      <c r="QVU2" s="4"/>
      <c r="QVY2" s="4"/>
      <c r="QWC2" s="4"/>
      <c r="QWG2" s="4"/>
      <c r="QWK2" s="4"/>
      <c r="QWO2" s="4"/>
      <c r="QWS2" s="4"/>
      <c r="QWW2" s="4"/>
      <c r="QXA2" s="4"/>
      <c r="QXE2" s="4"/>
      <c r="QXI2" s="4"/>
      <c r="QXM2" s="4"/>
      <c r="QXQ2" s="4"/>
      <c r="QXU2" s="4"/>
      <c r="QXY2" s="4"/>
      <c r="QYC2" s="4"/>
      <c r="QYG2" s="4"/>
      <c r="QYK2" s="4"/>
      <c r="QYO2" s="4"/>
      <c r="QYS2" s="4"/>
      <c r="QYW2" s="4"/>
      <c r="QZA2" s="4"/>
      <c r="QZE2" s="4"/>
      <c r="QZI2" s="4"/>
      <c r="QZM2" s="4"/>
      <c r="QZQ2" s="4"/>
      <c r="QZU2" s="4"/>
      <c r="QZY2" s="4"/>
      <c r="RAC2" s="4"/>
      <c r="RAG2" s="4"/>
      <c r="RAK2" s="4"/>
      <c r="RAO2" s="4"/>
      <c r="RAS2" s="4"/>
      <c r="RAW2" s="4"/>
      <c r="RBA2" s="4"/>
      <c r="RBE2" s="4"/>
      <c r="RBI2" s="4"/>
      <c r="RBM2" s="4"/>
      <c r="RBQ2" s="4"/>
      <c r="RBU2" s="4"/>
      <c r="RBY2" s="4"/>
      <c r="RCC2" s="4"/>
      <c r="RCG2" s="4"/>
      <c r="RCK2" s="4"/>
      <c r="RCO2" s="4"/>
      <c r="RCS2" s="4"/>
      <c r="RCW2" s="4"/>
      <c r="RDA2" s="4"/>
      <c r="RDE2" s="4"/>
      <c r="RDI2" s="4"/>
      <c r="RDM2" s="4"/>
      <c r="RDQ2" s="4"/>
      <c r="RDU2" s="4"/>
      <c r="RDY2" s="4"/>
      <c r="REC2" s="4"/>
      <c r="REG2" s="4"/>
      <c r="REK2" s="4"/>
      <c r="REO2" s="4"/>
      <c r="RES2" s="4"/>
      <c r="REW2" s="4"/>
      <c r="RFA2" s="4"/>
      <c r="RFE2" s="4"/>
      <c r="RFI2" s="4"/>
      <c r="RFM2" s="4"/>
      <c r="RFQ2" s="4"/>
      <c r="RFU2" s="4"/>
      <c r="RFY2" s="4"/>
      <c r="RGC2" s="4"/>
      <c r="RGG2" s="4"/>
      <c r="RGK2" s="4"/>
      <c r="RGO2" s="4"/>
      <c r="RGS2" s="4"/>
      <c r="RGW2" s="4"/>
      <c r="RHA2" s="4"/>
      <c r="RHE2" s="4"/>
      <c r="RHI2" s="4"/>
      <c r="RHM2" s="4"/>
      <c r="RHQ2" s="4"/>
      <c r="RHU2" s="4"/>
      <c r="RHY2" s="4"/>
      <c r="RIC2" s="4"/>
      <c r="RIG2" s="4"/>
      <c r="RIK2" s="4"/>
      <c r="RIO2" s="4"/>
      <c r="RIS2" s="4"/>
      <c r="RIW2" s="4"/>
      <c r="RJA2" s="4"/>
      <c r="RJE2" s="4"/>
      <c r="RJI2" s="4"/>
      <c r="RJM2" s="4"/>
      <c r="RJQ2" s="4"/>
      <c r="RJU2" s="4"/>
      <c r="RJY2" s="4"/>
      <c r="RKC2" s="4"/>
      <c r="RKG2" s="4"/>
      <c r="RKK2" s="4"/>
      <c r="RKO2" s="4"/>
      <c r="RKS2" s="4"/>
      <c r="RKW2" s="4"/>
      <c r="RLA2" s="4"/>
      <c r="RLE2" s="4"/>
      <c r="RLI2" s="4"/>
      <c r="RLM2" s="4"/>
      <c r="RLQ2" s="4"/>
      <c r="RLU2" s="4"/>
      <c r="RLY2" s="4"/>
      <c r="RMC2" s="4"/>
      <c r="RMG2" s="4"/>
      <c r="RMK2" s="4"/>
      <c r="RMO2" s="4"/>
      <c r="RMS2" s="4"/>
      <c r="RMW2" s="4"/>
      <c r="RNA2" s="4"/>
      <c r="RNE2" s="4"/>
      <c r="RNI2" s="4"/>
      <c r="RNM2" s="4"/>
      <c r="RNQ2" s="4"/>
      <c r="RNU2" s="4"/>
      <c r="RNY2" s="4"/>
      <c r="ROC2" s="4"/>
      <c r="ROG2" s="4"/>
      <c r="ROK2" s="4"/>
      <c r="ROO2" s="4"/>
      <c r="ROS2" s="4"/>
      <c r="ROW2" s="4"/>
      <c r="RPA2" s="4"/>
      <c r="RPE2" s="4"/>
      <c r="RPI2" s="4"/>
      <c r="RPM2" s="4"/>
      <c r="RPQ2" s="4"/>
      <c r="RPU2" s="4"/>
      <c r="RPY2" s="4"/>
      <c r="RQC2" s="4"/>
      <c r="RQG2" s="4"/>
      <c r="RQK2" s="4"/>
      <c r="RQO2" s="4"/>
      <c r="RQS2" s="4"/>
      <c r="RQW2" s="4"/>
      <c r="RRA2" s="4"/>
      <c r="RRE2" s="4"/>
      <c r="RRI2" s="4"/>
      <c r="RRM2" s="4"/>
      <c r="RRQ2" s="4"/>
      <c r="RRU2" s="4"/>
      <c r="RRY2" s="4"/>
      <c r="RSC2" s="4"/>
      <c r="RSG2" s="4"/>
      <c r="RSK2" s="4"/>
      <c r="RSO2" s="4"/>
      <c r="RSS2" s="4"/>
      <c r="RSW2" s="4"/>
      <c r="RTA2" s="4"/>
      <c r="RTE2" s="4"/>
      <c r="RTI2" s="4"/>
      <c r="RTM2" s="4"/>
      <c r="RTQ2" s="4"/>
      <c r="RTU2" s="4"/>
      <c r="RTY2" s="4"/>
      <c r="RUC2" s="4"/>
      <c r="RUG2" s="4"/>
      <c r="RUK2" s="4"/>
      <c r="RUO2" s="4"/>
      <c r="RUS2" s="4"/>
      <c r="RUW2" s="4"/>
      <c r="RVA2" s="4"/>
      <c r="RVE2" s="4"/>
      <c r="RVI2" s="4"/>
      <c r="RVM2" s="4"/>
      <c r="RVQ2" s="4"/>
      <c r="RVU2" s="4"/>
      <c r="RVY2" s="4"/>
      <c r="RWC2" s="4"/>
      <c r="RWG2" s="4"/>
      <c r="RWK2" s="4"/>
      <c r="RWO2" s="4"/>
      <c r="RWS2" s="4"/>
      <c r="RWW2" s="4"/>
      <c r="RXA2" s="4"/>
      <c r="RXE2" s="4"/>
      <c r="RXI2" s="4"/>
      <c r="RXM2" s="4"/>
      <c r="RXQ2" s="4"/>
      <c r="RXU2" s="4"/>
      <c r="RXY2" s="4"/>
      <c r="RYC2" s="4"/>
      <c r="RYG2" s="4"/>
      <c r="RYK2" s="4"/>
      <c r="RYO2" s="4"/>
      <c r="RYS2" s="4"/>
      <c r="RYW2" s="4"/>
      <c r="RZA2" s="4"/>
      <c r="RZE2" s="4"/>
      <c r="RZI2" s="4"/>
      <c r="RZM2" s="4"/>
      <c r="RZQ2" s="4"/>
      <c r="RZU2" s="4"/>
      <c r="RZY2" s="4"/>
      <c r="SAC2" s="4"/>
      <c r="SAG2" s="4"/>
      <c r="SAK2" s="4"/>
      <c r="SAO2" s="4"/>
      <c r="SAS2" s="4"/>
      <c r="SAW2" s="4"/>
      <c r="SBA2" s="4"/>
      <c r="SBE2" s="4"/>
      <c r="SBI2" s="4"/>
      <c r="SBM2" s="4"/>
      <c r="SBQ2" s="4"/>
      <c r="SBU2" s="4"/>
      <c r="SBY2" s="4"/>
      <c r="SCC2" s="4"/>
      <c r="SCG2" s="4"/>
      <c r="SCK2" s="4"/>
      <c r="SCO2" s="4"/>
      <c r="SCS2" s="4"/>
      <c r="SCW2" s="4"/>
      <c r="SDA2" s="4"/>
      <c r="SDE2" s="4"/>
      <c r="SDI2" s="4"/>
      <c r="SDM2" s="4"/>
      <c r="SDQ2" s="4"/>
      <c r="SDU2" s="4"/>
      <c r="SDY2" s="4"/>
      <c r="SEC2" s="4"/>
      <c r="SEG2" s="4"/>
      <c r="SEK2" s="4"/>
      <c r="SEO2" s="4"/>
      <c r="SES2" s="4"/>
      <c r="SEW2" s="4"/>
      <c r="SFA2" s="4"/>
      <c r="SFE2" s="4"/>
      <c r="SFI2" s="4"/>
      <c r="SFM2" s="4"/>
      <c r="SFQ2" s="4"/>
      <c r="SFU2" s="4"/>
      <c r="SFY2" s="4"/>
      <c r="SGC2" s="4"/>
      <c r="SGG2" s="4"/>
      <c r="SGK2" s="4"/>
      <c r="SGO2" s="4"/>
      <c r="SGS2" s="4"/>
      <c r="SGW2" s="4"/>
      <c r="SHA2" s="4"/>
      <c r="SHE2" s="4"/>
      <c r="SHI2" s="4"/>
      <c r="SHM2" s="4"/>
      <c r="SHQ2" s="4"/>
      <c r="SHU2" s="4"/>
      <c r="SHY2" s="4"/>
      <c r="SIC2" s="4"/>
      <c r="SIG2" s="4"/>
      <c r="SIK2" s="4"/>
      <c r="SIO2" s="4"/>
      <c r="SIS2" s="4"/>
      <c r="SIW2" s="4"/>
      <c r="SJA2" s="4"/>
      <c r="SJE2" s="4"/>
      <c r="SJI2" s="4"/>
      <c r="SJM2" s="4"/>
      <c r="SJQ2" s="4"/>
      <c r="SJU2" s="4"/>
      <c r="SJY2" s="4"/>
      <c r="SKC2" s="4"/>
      <c r="SKG2" s="4"/>
      <c r="SKK2" s="4"/>
      <c r="SKO2" s="4"/>
      <c r="SKS2" s="4"/>
      <c r="SKW2" s="4"/>
      <c r="SLA2" s="4"/>
      <c r="SLE2" s="4"/>
      <c r="SLI2" s="4"/>
      <c r="SLM2" s="4"/>
      <c r="SLQ2" s="4"/>
      <c r="SLU2" s="4"/>
      <c r="SLY2" s="4"/>
      <c r="SMC2" s="4"/>
      <c r="SMG2" s="4"/>
      <c r="SMK2" s="4"/>
      <c r="SMO2" s="4"/>
      <c r="SMS2" s="4"/>
      <c r="SMW2" s="4"/>
      <c r="SNA2" s="4"/>
      <c r="SNE2" s="4"/>
      <c r="SNI2" s="4"/>
      <c r="SNM2" s="4"/>
      <c r="SNQ2" s="4"/>
      <c r="SNU2" s="4"/>
      <c r="SNY2" s="4"/>
      <c r="SOC2" s="4"/>
      <c r="SOG2" s="4"/>
      <c r="SOK2" s="4"/>
      <c r="SOO2" s="4"/>
      <c r="SOS2" s="4"/>
      <c r="SOW2" s="4"/>
      <c r="SPA2" s="4"/>
      <c r="SPE2" s="4"/>
      <c r="SPI2" s="4"/>
      <c r="SPM2" s="4"/>
      <c r="SPQ2" s="4"/>
      <c r="SPU2" s="4"/>
      <c r="SPY2" s="4"/>
      <c r="SQC2" s="4"/>
      <c r="SQG2" s="4"/>
      <c r="SQK2" s="4"/>
      <c r="SQO2" s="4"/>
      <c r="SQS2" s="4"/>
      <c r="SQW2" s="4"/>
      <c r="SRA2" s="4"/>
      <c r="SRE2" s="4"/>
      <c r="SRI2" s="4"/>
      <c r="SRM2" s="4"/>
      <c r="SRQ2" s="4"/>
      <c r="SRU2" s="4"/>
      <c r="SRY2" s="4"/>
      <c r="SSC2" s="4"/>
      <c r="SSG2" s="4"/>
      <c r="SSK2" s="4"/>
      <c r="SSO2" s="4"/>
      <c r="SSS2" s="4"/>
      <c r="SSW2" s="4"/>
      <c r="STA2" s="4"/>
      <c r="STE2" s="4"/>
      <c r="STI2" s="4"/>
      <c r="STM2" s="4"/>
      <c r="STQ2" s="4"/>
      <c r="STU2" s="4"/>
      <c r="STY2" s="4"/>
      <c r="SUC2" s="4"/>
      <c r="SUG2" s="4"/>
      <c r="SUK2" s="4"/>
      <c r="SUO2" s="4"/>
      <c r="SUS2" s="4"/>
      <c r="SUW2" s="4"/>
      <c r="SVA2" s="4"/>
      <c r="SVE2" s="4"/>
      <c r="SVI2" s="4"/>
      <c r="SVM2" s="4"/>
      <c r="SVQ2" s="4"/>
      <c r="SVU2" s="4"/>
      <c r="SVY2" s="4"/>
      <c r="SWC2" s="4"/>
      <c r="SWG2" s="4"/>
      <c r="SWK2" s="4"/>
      <c r="SWO2" s="4"/>
      <c r="SWS2" s="4"/>
      <c r="SWW2" s="4"/>
      <c r="SXA2" s="4"/>
      <c r="SXE2" s="4"/>
      <c r="SXI2" s="4"/>
      <c r="SXM2" s="4"/>
      <c r="SXQ2" s="4"/>
      <c r="SXU2" s="4"/>
      <c r="SXY2" s="4"/>
      <c r="SYC2" s="4"/>
      <c r="SYG2" s="4"/>
      <c r="SYK2" s="4"/>
      <c r="SYO2" s="4"/>
      <c r="SYS2" s="4"/>
      <c r="SYW2" s="4"/>
      <c r="SZA2" s="4"/>
      <c r="SZE2" s="4"/>
      <c r="SZI2" s="4"/>
      <c r="SZM2" s="4"/>
      <c r="SZQ2" s="4"/>
      <c r="SZU2" s="4"/>
      <c r="SZY2" s="4"/>
      <c r="TAC2" s="4"/>
      <c r="TAG2" s="4"/>
      <c r="TAK2" s="4"/>
      <c r="TAO2" s="4"/>
      <c r="TAS2" s="4"/>
      <c r="TAW2" s="4"/>
      <c r="TBA2" s="4"/>
      <c r="TBE2" s="4"/>
      <c r="TBI2" s="4"/>
      <c r="TBM2" s="4"/>
      <c r="TBQ2" s="4"/>
      <c r="TBU2" s="4"/>
      <c r="TBY2" s="4"/>
      <c r="TCC2" s="4"/>
      <c r="TCG2" s="4"/>
      <c r="TCK2" s="4"/>
      <c r="TCO2" s="4"/>
      <c r="TCS2" s="4"/>
      <c r="TCW2" s="4"/>
      <c r="TDA2" s="4"/>
      <c r="TDE2" s="4"/>
      <c r="TDI2" s="4"/>
      <c r="TDM2" s="4"/>
      <c r="TDQ2" s="4"/>
      <c r="TDU2" s="4"/>
      <c r="TDY2" s="4"/>
      <c r="TEC2" s="4"/>
      <c r="TEG2" s="4"/>
      <c r="TEK2" s="4"/>
      <c r="TEO2" s="4"/>
      <c r="TES2" s="4"/>
      <c r="TEW2" s="4"/>
      <c r="TFA2" s="4"/>
      <c r="TFE2" s="4"/>
      <c r="TFI2" s="4"/>
      <c r="TFM2" s="4"/>
      <c r="TFQ2" s="4"/>
      <c r="TFU2" s="4"/>
      <c r="TFY2" s="4"/>
      <c r="TGC2" s="4"/>
      <c r="TGG2" s="4"/>
      <c r="TGK2" s="4"/>
      <c r="TGO2" s="4"/>
      <c r="TGS2" s="4"/>
      <c r="TGW2" s="4"/>
      <c r="THA2" s="4"/>
      <c r="THE2" s="4"/>
      <c r="THI2" s="4"/>
      <c r="THM2" s="4"/>
      <c r="THQ2" s="4"/>
      <c r="THU2" s="4"/>
      <c r="THY2" s="4"/>
      <c r="TIC2" s="4"/>
      <c r="TIG2" s="4"/>
      <c r="TIK2" s="4"/>
      <c r="TIO2" s="4"/>
      <c r="TIS2" s="4"/>
      <c r="TIW2" s="4"/>
      <c r="TJA2" s="4"/>
      <c r="TJE2" s="4"/>
      <c r="TJI2" s="4"/>
      <c r="TJM2" s="4"/>
      <c r="TJQ2" s="4"/>
      <c r="TJU2" s="4"/>
      <c r="TJY2" s="4"/>
      <c r="TKC2" s="4"/>
      <c r="TKG2" s="4"/>
      <c r="TKK2" s="4"/>
      <c r="TKO2" s="4"/>
      <c r="TKS2" s="4"/>
      <c r="TKW2" s="4"/>
      <c r="TLA2" s="4"/>
      <c r="TLE2" s="4"/>
      <c r="TLI2" s="4"/>
      <c r="TLM2" s="4"/>
      <c r="TLQ2" s="4"/>
      <c r="TLU2" s="4"/>
      <c r="TLY2" s="4"/>
      <c r="TMC2" s="4"/>
      <c r="TMG2" s="4"/>
      <c r="TMK2" s="4"/>
      <c r="TMO2" s="4"/>
      <c r="TMS2" s="4"/>
      <c r="TMW2" s="4"/>
      <c r="TNA2" s="4"/>
      <c r="TNE2" s="4"/>
      <c r="TNI2" s="4"/>
      <c r="TNM2" s="4"/>
      <c r="TNQ2" s="4"/>
      <c r="TNU2" s="4"/>
      <c r="TNY2" s="4"/>
      <c r="TOC2" s="4"/>
      <c r="TOG2" s="4"/>
      <c r="TOK2" s="4"/>
      <c r="TOO2" s="4"/>
      <c r="TOS2" s="4"/>
      <c r="TOW2" s="4"/>
      <c r="TPA2" s="4"/>
      <c r="TPE2" s="4"/>
      <c r="TPI2" s="4"/>
      <c r="TPM2" s="4"/>
      <c r="TPQ2" s="4"/>
      <c r="TPU2" s="4"/>
      <c r="TPY2" s="4"/>
      <c r="TQC2" s="4"/>
      <c r="TQG2" s="4"/>
      <c r="TQK2" s="4"/>
      <c r="TQO2" s="4"/>
      <c r="TQS2" s="4"/>
      <c r="TQW2" s="4"/>
      <c r="TRA2" s="4"/>
      <c r="TRE2" s="4"/>
      <c r="TRI2" s="4"/>
      <c r="TRM2" s="4"/>
      <c r="TRQ2" s="4"/>
      <c r="TRU2" s="4"/>
      <c r="TRY2" s="4"/>
      <c r="TSC2" s="4"/>
      <c r="TSG2" s="4"/>
      <c r="TSK2" s="4"/>
      <c r="TSO2" s="4"/>
      <c r="TSS2" s="4"/>
      <c r="TSW2" s="4"/>
      <c r="TTA2" s="4"/>
      <c r="TTE2" s="4"/>
      <c r="TTI2" s="4"/>
      <c r="TTM2" s="4"/>
      <c r="TTQ2" s="4"/>
      <c r="TTU2" s="4"/>
      <c r="TTY2" s="4"/>
      <c r="TUC2" s="4"/>
      <c r="TUG2" s="4"/>
      <c r="TUK2" s="4"/>
      <c r="TUO2" s="4"/>
      <c r="TUS2" s="4"/>
      <c r="TUW2" s="4"/>
      <c r="TVA2" s="4"/>
      <c r="TVE2" s="4"/>
      <c r="TVI2" s="4"/>
      <c r="TVM2" s="4"/>
      <c r="TVQ2" s="4"/>
      <c r="TVU2" s="4"/>
      <c r="TVY2" s="4"/>
      <c r="TWC2" s="4"/>
      <c r="TWG2" s="4"/>
      <c r="TWK2" s="4"/>
      <c r="TWO2" s="4"/>
      <c r="TWS2" s="4"/>
      <c r="TWW2" s="4"/>
      <c r="TXA2" s="4"/>
      <c r="TXE2" s="4"/>
      <c r="TXI2" s="4"/>
      <c r="TXM2" s="4"/>
      <c r="TXQ2" s="4"/>
      <c r="TXU2" s="4"/>
      <c r="TXY2" s="4"/>
      <c r="TYC2" s="4"/>
      <c r="TYG2" s="4"/>
      <c r="TYK2" s="4"/>
      <c r="TYO2" s="4"/>
      <c r="TYS2" s="4"/>
      <c r="TYW2" s="4"/>
      <c r="TZA2" s="4"/>
      <c r="TZE2" s="4"/>
      <c r="TZI2" s="4"/>
      <c r="TZM2" s="4"/>
      <c r="TZQ2" s="4"/>
      <c r="TZU2" s="4"/>
      <c r="TZY2" s="4"/>
      <c r="UAC2" s="4"/>
      <c r="UAG2" s="4"/>
      <c r="UAK2" s="4"/>
      <c r="UAO2" s="4"/>
      <c r="UAS2" s="4"/>
      <c r="UAW2" s="4"/>
      <c r="UBA2" s="4"/>
      <c r="UBE2" s="4"/>
      <c r="UBI2" s="4"/>
      <c r="UBM2" s="4"/>
      <c r="UBQ2" s="4"/>
      <c r="UBU2" s="4"/>
      <c r="UBY2" s="4"/>
      <c r="UCC2" s="4"/>
      <c r="UCG2" s="4"/>
      <c r="UCK2" s="4"/>
      <c r="UCO2" s="4"/>
      <c r="UCS2" s="4"/>
      <c r="UCW2" s="4"/>
      <c r="UDA2" s="4"/>
      <c r="UDE2" s="4"/>
      <c r="UDI2" s="4"/>
      <c r="UDM2" s="4"/>
      <c r="UDQ2" s="4"/>
      <c r="UDU2" s="4"/>
      <c r="UDY2" s="4"/>
      <c r="UEC2" s="4"/>
      <c r="UEG2" s="4"/>
      <c r="UEK2" s="4"/>
      <c r="UEO2" s="4"/>
      <c r="UES2" s="4"/>
      <c r="UEW2" s="4"/>
      <c r="UFA2" s="4"/>
      <c r="UFE2" s="4"/>
      <c r="UFI2" s="4"/>
      <c r="UFM2" s="4"/>
      <c r="UFQ2" s="4"/>
      <c r="UFU2" s="4"/>
      <c r="UFY2" s="4"/>
      <c r="UGC2" s="4"/>
      <c r="UGG2" s="4"/>
      <c r="UGK2" s="4"/>
      <c r="UGO2" s="4"/>
      <c r="UGS2" s="4"/>
      <c r="UGW2" s="4"/>
      <c r="UHA2" s="4"/>
      <c r="UHE2" s="4"/>
      <c r="UHI2" s="4"/>
      <c r="UHM2" s="4"/>
      <c r="UHQ2" s="4"/>
      <c r="UHU2" s="4"/>
      <c r="UHY2" s="4"/>
      <c r="UIC2" s="4"/>
      <c r="UIG2" s="4"/>
      <c r="UIK2" s="4"/>
      <c r="UIO2" s="4"/>
      <c r="UIS2" s="4"/>
      <c r="UIW2" s="4"/>
      <c r="UJA2" s="4"/>
      <c r="UJE2" s="4"/>
      <c r="UJI2" s="4"/>
      <c r="UJM2" s="4"/>
      <c r="UJQ2" s="4"/>
      <c r="UJU2" s="4"/>
      <c r="UJY2" s="4"/>
      <c r="UKC2" s="4"/>
      <c r="UKG2" s="4"/>
      <c r="UKK2" s="4"/>
      <c r="UKO2" s="4"/>
      <c r="UKS2" s="4"/>
      <c r="UKW2" s="4"/>
      <c r="ULA2" s="4"/>
      <c r="ULE2" s="4"/>
      <c r="ULI2" s="4"/>
      <c r="ULM2" s="4"/>
      <c r="ULQ2" s="4"/>
      <c r="ULU2" s="4"/>
      <c r="ULY2" s="4"/>
      <c r="UMC2" s="4"/>
      <c r="UMG2" s="4"/>
      <c r="UMK2" s="4"/>
      <c r="UMO2" s="4"/>
      <c r="UMS2" s="4"/>
      <c r="UMW2" s="4"/>
      <c r="UNA2" s="4"/>
      <c r="UNE2" s="4"/>
      <c r="UNI2" s="4"/>
      <c r="UNM2" s="4"/>
      <c r="UNQ2" s="4"/>
      <c r="UNU2" s="4"/>
      <c r="UNY2" s="4"/>
      <c r="UOC2" s="4"/>
      <c r="UOG2" s="4"/>
      <c r="UOK2" s="4"/>
      <c r="UOO2" s="4"/>
      <c r="UOS2" s="4"/>
      <c r="UOW2" s="4"/>
      <c r="UPA2" s="4"/>
      <c r="UPE2" s="4"/>
      <c r="UPI2" s="4"/>
      <c r="UPM2" s="4"/>
      <c r="UPQ2" s="4"/>
      <c r="UPU2" s="4"/>
      <c r="UPY2" s="4"/>
      <c r="UQC2" s="4"/>
      <c r="UQG2" s="4"/>
      <c r="UQK2" s="4"/>
      <c r="UQO2" s="4"/>
      <c r="UQS2" s="4"/>
      <c r="UQW2" s="4"/>
      <c r="URA2" s="4"/>
      <c r="URE2" s="4"/>
      <c r="URI2" s="4"/>
      <c r="URM2" s="4"/>
      <c r="URQ2" s="4"/>
      <c r="URU2" s="4"/>
      <c r="URY2" s="4"/>
      <c r="USC2" s="4"/>
      <c r="USG2" s="4"/>
      <c r="USK2" s="4"/>
      <c r="USO2" s="4"/>
      <c r="USS2" s="4"/>
      <c r="USW2" s="4"/>
      <c r="UTA2" s="4"/>
      <c r="UTE2" s="4"/>
      <c r="UTI2" s="4"/>
      <c r="UTM2" s="4"/>
      <c r="UTQ2" s="4"/>
      <c r="UTU2" s="4"/>
      <c r="UTY2" s="4"/>
      <c r="UUC2" s="4"/>
      <c r="UUG2" s="4"/>
      <c r="UUK2" s="4"/>
      <c r="UUO2" s="4"/>
      <c r="UUS2" s="4"/>
      <c r="UUW2" s="4"/>
      <c r="UVA2" s="4"/>
      <c r="UVE2" s="4"/>
      <c r="UVI2" s="4"/>
      <c r="UVM2" s="4"/>
      <c r="UVQ2" s="4"/>
      <c r="UVU2" s="4"/>
      <c r="UVY2" s="4"/>
      <c r="UWC2" s="4"/>
      <c r="UWG2" s="4"/>
      <c r="UWK2" s="4"/>
      <c r="UWO2" s="4"/>
      <c r="UWS2" s="4"/>
      <c r="UWW2" s="4"/>
      <c r="UXA2" s="4"/>
      <c r="UXE2" s="4"/>
      <c r="UXI2" s="4"/>
      <c r="UXM2" s="4"/>
      <c r="UXQ2" s="4"/>
      <c r="UXU2" s="4"/>
      <c r="UXY2" s="4"/>
      <c r="UYC2" s="4"/>
      <c r="UYG2" s="4"/>
      <c r="UYK2" s="4"/>
      <c r="UYO2" s="4"/>
      <c r="UYS2" s="4"/>
      <c r="UYW2" s="4"/>
      <c r="UZA2" s="4"/>
      <c r="UZE2" s="4"/>
      <c r="UZI2" s="4"/>
      <c r="UZM2" s="4"/>
      <c r="UZQ2" s="4"/>
      <c r="UZU2" s="4"/>
      <c r="UZY2" s="4"/>
      <c r="VAC2" s="4"/>
      <c r="VAG2" s="4"/>
      <c r="VAK2" s="4"/>
      <c r="VAO2" s="4"/>
      <c r="VAS2" s="4"/>
      <c r="VAW2" s="4"/>
      <c r="VBA2" s="4"/>
      <c r="VBE2" s="4"/>
      <c r="VBI2" s="4"/>
      <c r="VBM2" s="4"/>
      <c r="VBQ2" s="4"/>
      <c r="VBU2" s="4"/>
      <c r="VBY2" s="4"/>
      <c r="VCC2" s="4"/>
      <c r="VCG2" s="4"/>
      <c r="VCK2" s="4"/>
      <c r="VCO2" s="4"/>
      <c r="VCS2" s="4"/>
      <c r="VCW2" s="4"/>
      <c r="VDA2" s="4"/>
      <c r="VDE2" s="4"/>
      <c r="VDI2" s="4"/>
      <c r="VDM2" s="4"/>
      <c r="VDQ2" s="4"/>
      <c r="VDU2" s="4"/>
      <c r="VDY2" s="4"/>
      <c r="VEC2" s="4"/>
      <c r="VEG2" s="4"/>
      <c r="VEK2" s="4"/>
      <c r="VEO2" s="4"/>
      <c r="VES2" s="4"/>
      <c r="VEW2" s="4"/>
      <c r="VFA2" s="4"/>
      <c r="VFE2" s="4"/>
      <c r="VFI2" s="4"/>
      <c r="VFM2" s="4"/>
      <c r="VFQ2" s="4"/>
      <c r="VFU2" s="4"/>
      <c r="VFY2" s="4"/>
      <c r="VGC2" s="4"/>
      <c r="VGG2" s="4"/>
      <c r="VGK2" s="4"/>
      <c r="VGO2" s="4"/>
      <c r="VGS2" s="4"/>
      <c r="VGW2" s="4"/>
      <c r="VHA2" s="4"/>
      <c r="VHE2" s="4"/>
      <c r="VHI2" s="4"/>
      <c r="VHM2" s="4"/>
      <c r="VHQ2" s="4"/>
      <c r="VHU2" s="4"/>
      <c r="VHY2" s="4"/>
      <c r="VIC2" s="4"/>
      <c r="VIG2" s="4"/>
      <c r="VIK2" s="4"/>
      <c r="VIO2" s="4"/>
      <c r="VIS2" s="4"/>
      <c r="VIW2" s="4"/>
      <c r="VJA2" s="4"/>
      <c r="VJE2" s="4"/>
      <c r="VJI2" s="4"/>
      <c r="VJM2" s="4"/>
      <c r="VJQ2" s="4"/>
      <c r="VJU2" s="4"/>
      <c r="VJY2" s="4"/>
      <c r="VKC2" s="4"/>
      <c r="VKG2" s="4"/>
      <c r="VKK2" s="4"/>
      <c r="VKO2" s="4"/>
      <c r="VKS2" s="4"/>
      <c r="VKW2" s="4"/>
      <c r="VLA2" s="4"/>
      <c r="VLE2" s="4"/>
      <c r="VLI2" s="4"/>
      <c r="VLM2" s="4"/>
      <c r="VLQ2" s="4"/>
      <c r="VLU2" s="4"/>
      <c r="VLY2" s="4"/>
      <c r="VMC2" s="4"/>
      <c r="VMG2" s="4"/>
      <c r="VMK2" s="4"/>
      <c r="VMO2" s="4"/>
      <c r="VMS2" s="4"/>
      <c r="VMW2" s="4"/>
      <c r="VNA2" s="4"/>
      <c r="VNE2" s="4"/>
      <c r="VNI2" s="4"/>
      <c r="VNM2" s="4"/>
      <c r="VNQ2" s="4"/>
      <c r="VNU2" s="4"/>
      <c r="VNY2" s="4"/>
      <c r="VOC2" s="4"/>
      <c r="VOG2" s="4"/>
      <c r="VOK2" s="4"/>
      <c r="VOO2" s="4"/>
      <c r="VOS2" s="4"/>
      <c r="VOW2" s="4"/>
      <c r="VPA2" s="4"/>
      <c r="VPE2" s="4"/>
      <c r="VPI2" s="4"/>
      <c r="VPM2" s="4"/>
      <c r="VPQ2" s="4"/>
      <c r="VPU2" s="4"/>
      <c r="VPY2" s="4"/>
      <c r="VQC2" s="4"/>
      <c r="VQG2" s="4"/>
      <c r="VQK2" s="4"/>
      <c r="VQO2" s="4"/>
      <c r="VQS2" s="4"/>
      <c r="VQW2" s="4"/>
      <c r="VRA2" s="4"/>
      <c r="VRE2" s="4"/>
      <c r="VRI2" s="4"/>
      <c r="VRM2" s="4"/>
      <c r="VRQ2" s="4"/>
      <c r="VRU2" s="4"/>
      <c r="VRY2" s="4"/>
      <c r="VSC2" s="4"/>
      <c r="VSG2" s="4"/>
      <c r="VSK2" s="4"/>
      <c r="VSO2" s="4"/>
      <c r="VSS2" s="4"/>
      <c r="VSW2" s="4"/>
      <c r="VTA2" s="4"/>
      <c r="VTE2" s="4"/>
      <c r="VTI2" s="4"/>
      <c r="VTM2" s="4"/>
      <c r="VTQ2" s="4"/>
      <c r="VTU2" s="4"/>
      <c r="VTY2" s="4"/>
      <c r="VUC2" s="4"/>
      <c r="VUG2" s="4"/>
      <c r="VUK2" s="4"/>
      <c r="VUO2" s="4"/>
      <c r="VUS2" s="4"/>
      <c r="VUW2" s="4"/>
      <c r="VVA2" s="4"/>
      <c r="VVE2" s="4"/>
      <c r="VVI2" s="4"/>
      <c r="VVM2" s="4"/>
      <c r="VVQ2" s="4"/>
      <c r="VVU2" s="4"/>
      <c r="VVY2" s="4"/>
      <c r="VWC2" s="4"/>
      <c r="VWG2" s="4"/>
      <c r="VWK2" s="4"/>
      <c r="VWO2" s="4"/>
      <c r="VWS2" s="4"/>
      <c r="VWW2" s="4"/>
      <c r="VXA2" s="4"/>
      <c r="VXE2" s="4"/>
      <c r="VXI2" s="4"/>
      <c r="VXM2" s="4"/>
      <c r="VXQ2" s="4"/>
      <c r="VXU2" s="4"/>
      <c r="VXY2" s="4"/>
      <c r="VYC2" s="4"/>
      <c r="VYG2" s="4"/>
      <c r="VYK2" s="4"/>
      <c r="VYO2" s="4"/>
      <c r="VYS2" s="4"/>
      <c r="VYW2" s="4"/>
      <c r="VZA2" s="4"/>
      <c r="VZE2" s="4"/>
      <c r="VZI2" s="4"/>
      <c r="VZM2" s="4"/>
      <c r="VZQ2" s="4"/>
      <c r="VZU2" s="4"/>
      <c r="VZY2" s="4"/>
      <c r="WAC2" s="4"/>
      <c r="WAG2" s="4"/>
      <c r="WAK2" s="4"/>
      <c r="WAO2" s="4"/>
      <c r="WAS2" s="4"/>
      <c r="WAW2" s="4"/>
      <c r="WBA2" s="4"/>
      <c r="WBE2" s="4"/>
      <c r="WBI2" s="4"/>
      <c r="WBM2" s="4"/>
      <c r="WBQ2" s="4"/>
      <c r="WBU2" s="4"/>
      <c r="WBY2" s="4"/>
      <c r="WCC2" s="4"/>
      <c r="WCG2" s="4"/>
      <c r="WCK2" s="4"/>
      <c r="WCO2" s="4"/>
      <c r="WCS2" s="4"/>
      <c r="WCW2" s="4"/>
      <c r="WDA2" s="4"/>
      <c r="WDE2" s="4"/>
      <c r="WDI2" s="4"/>
      <c r="WDM2" s="4"/>
      <c r="WDQ2" s="4"/>
      <c r="WDU2" s="4"/>
      <c r="WDY2" s="4"/>
      <c r="WEC2" s="4"/>
      <c r="WEG2" s="4"/>
      <c r="WEK2" s="4"/>
      <c r="WEO2" s="4"/>
      <c r="WES2" s="4"/>
      <c r="WEW2" s="4"/>
      <c r="WFA2" s="4"/>
      <c r="WFE2" s="4"/>
      <c r="WFI2" s="4"/>
      <c r="WFM2" s="4"/>
      <c r="WFQ2" s="4"/>
      <c r="WFU2" s="4"/>
      <c r="WFY2" s="4"/>
      <c r="WGC2" s="4"/>
      <c r="WGG2" s="4"/>
      <c r="WGK2" s="4"/>
      <c r="WGO2" s="4"/>
      <c r="WGS2" s="4"/>
      <c r="WGW2" s="4"/>
      <c r="WHA2" s="4"/>
      <c r="WHE2" s="4"/>
      <c r="WHI2" s="4"/>
      <c r="WHM2" s="4"/>
      <c r="WHQ2" s="4"/>
      <c r="WHU2" s="4"/>
      <c r="WHY2" s="4"/>
      <c r="WIC2" s="4"/>
      <c r="WIG2" s="4"/>
      <c r="WIK2" s="4"/>
      <c r="WIO2" s="4"/>
      <c r="WIS2" s="4"/>
      <c r="WIW2" s="4"/>
      <c r="WJA2" s="4"/>
      <c r="WJE2" s="4"/>
      <c r="WJI2" s="4"/>
      <c r="WJM2" s="4"/>
      <c r="WJQ2" s="4"/>
      <c r="WJU2" s="4"/>
      <c r="WJY2" s="4"/>
      <c r="WKC2" s="4"/>
      <c r="WKG2" s="4"/>
      <c r="WKK2" s="4"/>
      <c r="WKO2" s="4"/>
      <c r="WKS2" s="4"/>
      <c r="WKW2" s="4"/>
      <c r="WLA2" s="4"/>
      <c r="WLE2" s="4"/>
      <c r="WLI2" s="4"/>
      <c r="WLM2" s="4"/>
      <c r="WLQ2" s="4"/>
      <c r="WLU2" s="4"/>
      <c r="WLY2" s="4"/>
      <c r="WMC2" s="4"/>
      <c r="WMG2" s="4"/>
      <c r="WMK2" s="4"/>
      <c r="WMO2" s="4"/>
      <c r="WMS2" s="4"/>
      <c r="WMW2" s="4"/>
      <c r="WNA2" s="4"/>
      <c r="WNE2" s="4"/>
      <c r="WNI2" s="4"/>
      <c r="WNM2" s="4"/>
      <c r="WNQ2" s="4"/>
      <c r="WNU2" s="4"/>
      <c r="WNY2" s="4"/>
      <c r="WOC2" s="4"/>
      <c r="WOG2" s="4"/>
      <c r="WOK2" s="4"/>
      <c r="WOO2" s="4"/>
      <c r="WOS2" s="4"/>
      <c r="WOW2" s="4"/>
      <c r="WPA2" s="4"/>
      <c r="WPE2" s="4"/>
      <c r="WPI2" s="4"/>
      <c r="WPM2" s="4"/>
      <c r="WPQ2" s="4"/>
      <c r="WPU2" s="4"/>
      <c r="WPY2" s="4"/>
      <c r="WQC2" s="4"/>
      <c r="WQG2" s="4"/>
      <c r="WQK2" s="4"/>
      <c r="WQO2" s="4"/>
      <c r="WQS2" s="4"/>
      <c r="WQW2" s="4"/>
      <c r="WRA2" s="4"/>
      <c r="WRE2" s="4"/>
      <c r="WRI2" s="4"/>
      <c r="WRM2" s="4"/>
      <c r="WRQ2" s="4"/>
      <c r="WRU2" s="4"/>
      <c r="WRY2" s="4"/>
      <c r="WSC2" s="4"/>
      <c r="WSG2" s="4"/>
      <c r="WSK2" s="4"/>
      <c r="WSO2" s="4"/>
      <c r="WSS2" s="4"/>
      <c r="WSW2" s="4"/>
      <c r="WTA2" s="4"/>
      <c r="WTE2" s="4"/>
      <c r="WTI2" s="4"/>
      <c r="WTM2" s="4"/>
      <c r="WTQ2" s="4"/>
      <c r="WTU2" s="4"/>
      <c r="WTY2" s="4"/>
      <c r="WUC2" s="4"/>
      <c r="WUG2" s="4"/>
      <c r="WUK2" s="4"/>
      <c r="WUO2" s="4"/>
      <c r="WUS2" s="4"/>
      <c r="WUW2" s="4"/>
      <c r="WVA2" s="4"/>
      <c r="WVE2" s="4"/>
      <c r="WVI2" s="4"/>
      <c r="WVM2" s="4"/>
      <c r="WVQ2" s="4"/>
      <c r="WVU2" s="4"/>
      <c r="WVY2" s="4"/>
      <c r="WWC2" s="4"/>
      <c r="WWG2" s="4"/>
      <c r="WWK2" s="4"/>
      <c r="WWO2" s="4"/>
      <c r="WWS2" s="4"/>
      <c r="WWW2" s="4"/>
      <c r="WXA2" s="4"/>
      <c r="WXE2" s="4"/>
      <c r="WXI2" s="4"/>
      <c r="WXM2" s="4"/>
      <c r="WXQ2" s="4"/>
      <c r="WXU2" s="4"/>
      <c r="WXY2" s="4"/>
      <c r="WYC2" s="4"/>
      <c r="WYG2" s="4"/>
      <c r="WYK2" s="4"/>
      <c r="WYO2" s="4"/>
      <c r="WYS2" s="4"/>
      <c r="WYW2" s="4"/>
      <c r="WZA2" s="4"/>
      <c r="WZE2" s="4"/>
      <c r="WZI2" s="4"/>
      <c r="WZM2" s="4"/>
      <c r="WZQ2" s="4"/>
      <c r="WZU2" s="4"/>
      <c r="WZY2" s="4"/>
      <c r="XAC2" s="4"/>
      <c r="XAG2" s="4"/>
      <c r="XAK2" s="4"/>
      <c r="XAO2" s="4"/>
      <c r="XAS2" s="4"/>
      <c r="XAW2" s="4"/>
      <c r="XBA2" s="4"/>
      <c r="XBE2" s="4"/>
      <c r="XBI2" s="4"/>
      <c r="XBM2" s="4"/>
      <c r="XBQ2" s="4"/>
      <c r="XBU2" s="4"/>
      <c r="XBY2" s="4"/>
      <c r="XCC2" s="4"/>
      <c r="XCG2" s="4"/>
      <c r="XCK2" s="4"/>
      <c r="XCO2" s="4"/>
      <c r="XCS2" s="4"/>
      <c r="XCW2" s="4"/>
      <c r="XDA2" s="4"/>
      <c r="XDE2" s="4"/>
      <c r="XDI2" s="4"/>
      <c r="XDM2" s="4"/>
      <c r="XDQ2" s="4"/>
      <c r="XDU2" s="4"/>
      <c r="XDY2" s="4"/>
      <c r="XEC2" s="4"/>
      <c r="XEG2" s="4"/>
      <c r="XEK2" s="4"/>
      <c r="XEO2" s="4"/>
      <c r="XES2" s="4"/>
      <c r="XEW2" s="4"/>
      <c r="XFA2" s="4"/>
    </row>
    <row r="3" spans="1:1021 1025:2045 2049:3069 3073:4093 4097:5117 5121:6141 6145:7165 7169:8189 8193:9213 9217:10237 10241:11261 11265:12285 12289:13309 13313:14333 14337:15357 15361:16381" s="3" customFormat="1" ht="15.75">
      <c r="A3" s="83" t="s">
        <v>26</v>
      </c>
      <c r="B3" s="83"/>
      <c r="C3" s="83"/>
      <c r="D3" s="83"/>
      <c r="E3" s="83"/>
      <c r="F3" s="83"/>
      <c r="G3" s="83"/>
      <c r="H3" s="83"/>
      <c r="I3" s="83"/>
    </row>
    <row r="5" spans="1:1021 1025:2045 2049:3069 3073:4093 4097:5117 5121:6141 6145:7165 7169:8189 8193:9213 9217:10237 10241:11261 11265:12285 12289:13309 13313:14333 14337:15357 15361:16381" ht="44.25" customHeight="1">
      <c r="B5" s="84" t="s">
        <v>134</v>
      </c>
      <c r="C5" s="84"/>
      <c r="D5" s="84"/>
      <c r="E5" s="84"/>
      <c r="F5" s="84"/>
      <c r="G5" s="84"/>
      <c r="H5" s="84"/>
      <c r="I5" s="84"/>
    </row>
    <row r="7" spans="1:1021 1025:2045 2049:3069 3073:4093 4097:5117 5121:6141 6145:7165 7169:8189 8193:9213 9217:10237 10241:11261 11265:12285 12289:13309 13313:14333 14337:15357 15361:16381">
      <c r="B7" s="80" t="s">
        <v>25</v>
      </c>
      <c r="C7" s="80"/>
      <c r="D7" s="80"/>
      <c r="E7" s="80"/>
      <c r="F7" s="80"/>
      <c r="G7" s="80"/>
      <c r="H7" s="80"/>
      <c r="I7" s="80"/>
    </row>
    <row r="8" spans="1:1021 1025:2045 2049:3069 3073:4093 4097:5117 5121:6141 6145:7165 7169:8189 8193:9213 9217:10237 10241:11261 11265:12285 12289:13309 13313:14333 14337:15357 15361:16381" ht="50.25" customHeight="1">
      <c r="A8" s="10" t="s">
        <v>3</v>
      </c>
      <c r="B8" s="78" t="s">
        <v>0</v>
      </c>
      <c r="C8" s="78"/>
      <c r="D8" s="78"/>
      <c r="E8" s="78"/>
      <c r="F8" s="78"/>
      <c r="G8" s="78"/>
      <c r="H8" s="78"/>
      <c r="I8" s="78"/>
    </row>
    <row r="9" spans="1:1021 1025:2045 2049:3069 3073:4093 4097:5117 5121:6141 6145:7165 7169:8189 8193:9213 9217:10237 10241:11261 11265:12285 12289:13309 13313:14333 14337:15357 15361:16381" ht="42" customHeight="1">
      <c r="A9" s="10" t="s">
        <v>3</v>
      </c>
      <c r="B9" s="78" t="s">
        <v>1</v>
      </c>
      <c r="C9" s="78"/>
      <c r="D9" s="78"/>
      <c r="E9" s="78"/>
      <c r="F9" s="78"/>
      <c r="G9" s="78"/>
      <c r="H9" s="78"/>
      <c r="I9" s="78"/>
    </row>
    <row r="10" spans="1:1021 1025:2045 2049:3069 3073:4093 4097:5117 5121:6141 6145:7165 7169:8189 8193:9213 9217:10237 10241:11261 11265:12285 12289:13309 13313:14333 14337:15357 15361:16381" ht="43.9" customHeight="1">
      <c r="A10" s="10" t="s">
        <v>3</v>
      </c>
      <c r="B10" s="78" t="s">
        <v>2</v>
      </c>
      <c r="C10" s="78"/>
      <c r="D10" s="78"/>
      <c r="E10" s="78"/>
      <c r="F10" s="78"/>
      <c r="G10" s="78"/>
      <c r="H10" s="78"/>
      <c r="I10" s="78"/>
    </row>
    <row r="11" spans="1:1021 1025:2045 2049:3069 3073:4093 4097:5117 5121:6141 6145:7165 7169:8189 8193:9213 9217:10237 10241:11261 11265:12285 12289:13309 13313:14333 14337:15357 15361:16381">
      <c r="A11" s="10"/>
    </row>
    <row r="12" spans="1:1021 1025:2045 2049:3069 3073:4093 4097:5117 5121:6141 6145:7165 7169:8189 8193:9213 9217:10237 10241:11261 11265:12285 12289:13309 13313:14333 14337:15357 15361:16381">
      <c r="A12" s="10"/>
      <c r="B12" s="80" t="s">
        <v>4</v>
      </c>
      <c r="C12" s="80"/>
      <c r="D12" s="80"/>
      <c r="E12" s="80"/>
      <c r="F12" s="80"/>
      <c r="G12" s="80"/>
      <c r="H12" s="80"/>
      <c r="I12" s="80"/>
    </row>
    <row r="13" spans="1:1021 1025:2045 2049:3069 3073:4093 4097:5117 5121:6141 6145:7165 7169:8189 8193:9213 9217:10237 10241:11261 11265:12285 12289:13309 13313:14333 14337:15357 15361:16381" ht="46.15" customHeight="1">
      <c r="A13" s="10" t="s">
        <v>3</v>
      </c>
      <c r="B13" s="78" t="s">
        <v>5</v>
      </c>
      <c r="C13" s="78"/>
      <c r="D13" s="78"/>
      <c r="E13" s="78"/>
      <c r="F13" s="78"/>
      <c r="G13" s="78"/>
      <c r="H13" s="78"/>
      <c r="I13" s="78"/>
    </row>
    <row r="14" spans="1:1021 1025:2045 2049:3069 3073:4093 4097:5117 5121:6141 6145:7165 7169:8189 8193:9213 9217:10237 10241:11261 11265:12285 12289:13309 13313:14333 14337:15357 15361:16381" ht="43.15" customHeight="1">
      <c r="A14" s="10" t="s">
        <v>3</v>
      </c>
      <c r="B14" s="78" t="s">
        <v>6</v>
      </c>
      <c r="C14" s="78"/>
      <c r="D14" s="78"/>
      <c r="E14" s="78"/>
      <c r="F14" s="78"/>
      <c r="G14" s="78"/>
      <c r="H14" s="78"/>
      <c r="I14" s="78"/>
    </row>
    <row r="15" spans="1:1021 1025:2045 2049:3069 3073:4093 4097:5117 5121:6141 6145:7165 7169:8189 8193:9213 9217:10237 10241:11261 11265:12285 12289:13309 13313:14333 14337:15357 15361:16381">
      <c r="A15" s="10"/>
      <c r="B15" s="82"/>
      <c r="C15" s="82"/>
      <c r="D15" s="82"/>
      <c r="E15" s="82"/>
      <c r="F15" s="82"/>
      <c r="G15" s="82"/>
      <c r="H15" s="82"/>
      <c r="I15" s="82"/>
    </row>
    <row r="16" spans="1:1021 1025:2045 2049:3069 3073:4093 4097:5117 5121:6141 6145:7165 7169:8189 8193:9213 9217:10237 10241:11261 11265:12285 12289:13309 13313:14333 14337:15357 15361:16381">
      <c r="A16" s="10"/>
      <c r="B16" s="80" t="s">
        <v>7</v>
      </c>
      <c r="C16" s="80"/>
      <c r="D16" s="80"/>
      <c r="E16" s="80"/>
      <c r="F16" s="80"/>
      <c r="G16" s="80"/>
      <c r="H16" s="80"/>
      <c r="I16" s="80"/>
    </row>
    <row r="17" spans="1:9">
      <c r="A17" s="10" t="s">
        <v>3</v>
      </c>
      <c r="B17" s="76" t="s">
        <v>8</v>
      </c>
      <c r="C17" s="76"/>
      <c r="D17" s="76"/>
      <c r="E17" s="76"/>
      <c r="F17" s="76"/>
      <c r="G17" s="76"/>
      <c r="H17" s="76"/>
      <c r="I17" s="76"/>
    </row>
    <row r="18" spans="1:9">
      <c r="A18" s="10" t="s">
        <v>3</v>
      </c>
      <c r="B18" s="76" t="s">
        <v>9</v>
      </c>
      <c r="C18" s="76"/>
      <c r="D18" s="76"/>
      <c r="E18" s="76"/>
      <c r="F18" s="76"/>
      <c r="G18" s="76"/>
      <c r="H18" s="76"/>
      <c r="I18" s="76"/>
    </row>
    <row r="19" spans="1:9">
      <c r="A19" s="10" t="s">
        <v>3</v>
      </c>
      <c r="B19" s="81" t="s">
        <v>10</v>
      </c>
      <c r="C19" s="81"/>
      <c r="D19" s="81"/>
      <c r="E19" s="81"/>
      <c r="F19" s="81"/>
      <c r="G19" s="81"/>
      <c r="H19" s="81"/>
      <c r="I19" s="81"/>
    </row>
    <row r="20" spans="1:9">
      <c r="A20" s="10" t="s">
        <v>3</v>
      </c>
      <c r="B20" s="81" t="s">
        <v>11</v>
      </c>
      <c r="C20" s="81"/>
      <c r="D20" s="81"/>
      <c r="E20" s="81"/>
      <c r="F20" s="81"/>
      <c r="G20" s="81"/>
      <c r="H20" s="81"/>
      <c r="I20" s="81"/>
    </row>
    <row r="21" spans="1:9">
      <c r="A21" s="10" t="s">
        <v>3</v>
      </c>
      <c r="B21" s="81" t="s">
        <v>12</v>
      </c>
      <c r="C21" s="81"/>
      <c r="D21" s="81"/>
      <c r="E21" s="81"/>
      <c r="F21" s="81"/>
      <c r="G21" s="81"/>
      <c r="H21" s="81"/>
      <c r="I21" s="81"/>
    </row>
    <row r="22" spans="1:9" ht="25.9" customHeight="1">
      <c r="A22" s="10" t="s">
        <v>3</v>
      </c>
      <c r="B22" s="78" t="s">
        <v>14</v>
      </c>
      <c r="C22" s="78"/>
      <c r="D22" s="78"/>
      <c r="E22" s="78"/>
      <c r="F22" s="78"/>
      <c r="G22" s="78"/>
      <c r="H22" s="78"/>
      <c r="I22" s="78"/>
    </row>
    <row r="23" spans="1:9">
      <c r="A23" s="10" t="s">
        <v>3</v>
      </c>
      <c r="B23" s="81" t="s">
        <v>13</v>
      </c>
      <c r="C23" s="81"/>
      <c r="D23" s="81"/>
      <c r="E23" s="81"/>
      <c r="F23" s="81"/>
      <c r="G23" s="81"/>
      <c r="H23" s="81"/>
      <c r="I23" s="81"/>
    </row>
    <row r="24" spans="1:9">
      <c r="A24" s="10"/>
      <c r="B24" s="81" t="s">
        <v>15</v>
      </c>
      <c r="C24" s="81"/>
      <c r="D24" s="81"/>
      <c r="E24" s="81"/>
      <c r="F24" s="81"/>
      <c r="G24" s="81"/>
      <c r="H24" s="81"/>
      <c r="I24" s="81"/>
    </row>
    <row r="25" spans="1:9" ht="27" customHeight="1">
      <c r="A25" s="10" t="s">
        <v>3</v>
      </c>
      <c r="B25" s="78" t="s">
        <v>16</v>
      </c>
      <c r="C25" s="78"/>
      <c r="D25" s="78"/>
      <c r="E25" s="78"/>
      <c r="F25" s="78"/>
      <c r="G25" s="78"/>
      <c r="H25" s="78"/>
      <c r="I25" s="78"/>
    </row>
    <row r="26" spans="1:9">
      <c r="A26" s="10" t="s">
        <v>3</v>
      </c>
      <c r="B26" s="81" t="s">
        <v>17</v>
      </c>
      <c r="C26" s="81"/>
      <c r="D26" s="81"/>
      <c r="E26" s="81"/>
      <c r="F26" s="81"/>
      <c r="G26" s="81"/>
      <c r="H26" s="81"/>
      <c r="I26" s="81"/>
    </row>
    <row r="27" spans="1:9">
      <c r="A27" s="10" t="s">
        <v>3</v>
      </c>
      <c r="B27" s="81" t="s">
        <v>18</v>
      </c>
      <c r="C27" s="81"/>
      <c r="D27" s="81"/>
      <c r="E27" s="81"/>
      <c r="F27" s="81"/>
      <c r="G27" s="81"/>
      <c r="H27" s="81"/>
      <c r="I27" s="81"/>
    </row>
    <row r="28" spans="1:9">
      <c r="A28" s="10" t="s">
        <v>3</v>
      </c>
      <c r="B28" s="81" t="s">
        <v>19</v>
      </c>
      <c r="C28" s="81"/>
      <c r="D28" s="81"/>
      <c r="E28" s="81"/>
      <c r="F28" s="81"/>
      <c r="G28" s="81"/>
      <c r="H28" s="81"/>
      <c r="I28" s="81"/>
    </row>
    <row r="29" spans="1:9">
      <c r="A29" s="10" t="s">
        <v>3</v>
      </c>
      <c r="B29" s="81" t="s">
        <v>20</v>
      </c>
      <c r="C29" s="81"/>
      <c r="D29" s="81"/>
      <c r="E29" s="81"/>
      <c r="F29" s="81"/>
      <c r="G29" s="81"/>
      <c r="H29" s="81"/>
      <c r="I29" s="81"/>
    </row>
    <row r="30" spans="1:9" ht="27" customHeight="1">
      <c r="A30" s="10" t="s">
        <v>3</v>
      </c>
      <c r="B30" s="78" t="s">
        <v>146</v>
      </c>
      <c r="C30" s="78"/>
      <c r="D30" s="78"/>
      <c r="E30" s="78"/>
      <c r="F30" s="78"/>
      <c r="G30" s="78"/>
      <c r="H30" s="78"/>
      <c r="I30" s="78"/>
    </row>
    <row r="31" spans="1:9" ht="32.450000000000003" customHeight="1">
      <c r="A31" s="10" t="s">
        <v>3</v>
      </c>
      <c r="B31" s="78" t="s">
        <v>21</v>
      </c>
      <c r="C31" s="78"/>
      <c r="D31" s="78"/>
      <c r="E31" s="78"/>
      <c r="F31" s="78"/>
      <c r="G31" s="78"/>
      <c r="H31" s="78"/>
      <c r="I31" s="78"/>
    </row>
    <row r="32" spans="1:9" ht="31.9" customHeight="1">
      <c r="A32" s="10" t="s">
        <v>3</v>
      </c>
      <c r="B32" s="78" t="s">
        <v>22</v>
      </c>
      <c r="C32" s="78"/>
      <c r="D32" s="78"/>
      <c r="E32" s="78"/>
      <c r="F32" s="78"/>
      <c r="G32" s="78"/>
      <c r="H32" s="78"/>
      <c r="I32" s="78"/>
    </row>
    <row r="33" spans="1:9" ht="43.15" customHeight="1">
      <c r="A33" s="10" t="s">
        <v>3</v>
      </c>
      <c r="B33" s="78" t="s">
        <v>23</v>
      </c>
      <c r="C33" s="78"/>
      <c r="D33" s="78"/>
      <c r="E33" s="78"/>
      <c r="F33" s="78"/>
      <c r="G33" s="78"/>
      <c r="H33" s="78"/>
      <c r="I33" s="78"/>
    </row>
    <row r="34" spans="1:9" ht="32.450000000000003" customHeight="1">
      <c r="A34" s="10" t="s">
        <v>3</v>
      </c>
      <c r="B34" s="78" t="s">
        <v>24</v>
      </c>
      <c r="C34" s="78"/>
      <c r="D34" s="78"/>
      <c r="E34" s="78"/>
      <c r="F34" s="78"/>
      <c r="G34" s="78"/>
      <c r="H34" s="78"/>
      <c r="I34" s="78"/>
    </row>
    <row r="35" spans="1:9">
      <c r="A35" s="10" t="s">
        <v>3</v>
      </c>
      <c r="B35" s="81" t="s">
        <v>27</v>
      </c>
      <c r="C35" s="81"/>
      <c r="D35" s="81"/>
      <c r="E35" s="81"/>
      <c r="F35" s="81"/>
      <c r="G35" s="81"/>
      <c r="H35" s="81"/>
      <c r="I35" s="81"/>
    </row>
    <row r="36" spans="1:9">
      <c r="A36" s="10"/>
      <c r="B36" s="85" t="s">
        <v>28</v>
      </c>
      <c r="C36" s="85"/>
      <c r="D36" s="85"/>
      <c r="E36" s="85"/>
      <c r="F36" s="85"/>
      <c r="G36" s="85"/>
      <c r="H36" s="85"/>
      <c r="I36" s="85"/>
    </row>
    <row r="37" spans="1:9" ht="31.15" customHeight="1">
      <c r="A37" s="10" t="s">
        <v>3</v>
      </c>
      <c r="B37" s="79" t="s">
        <v>29</v>
      </c>
      <c r="C37" s="79"/>
      <c r="D37" s="79"/>
      <c r="E37" s="79"/>
      <c r="F37" s="79"/>
      <c r="G37" s="79"/>
      <c r="H37" s="79"/>
      <c r="I37" s="79"/>
    </row>
    <row r="38" spans="1:9" ht="36" customHeight="1">
      <c r="A38" s="10" t="s">
        <v>3</v>
      </c>
      <c r="B38" s="79" t="s">
        <v>30</v>
      </c>
      <c r="C38" s="79"/>
      <c r="D38" s="79"/>
      <c r="E38" s="79"/>
      <c r="F38" s="79"/>
      <c r="G38" s="79"/>
      <c r="H38" s="79"/>
      <c r="I38" s="79"/>
    </row>
    <row r="39" spans="1:9" ht="67.150000000000006" customHeight="1">
      <c r="A39" s="10" t="s">
        <v>3</v>
      </c>
      <c r="B39" s="79" t="s">
        <v>84</v>
      </c>
      <c r="C39" s="79"/>
      <c r="D39" s="79"/>
      <c r="E39" s="79"/>
      <c r="F39" s="79"/>
      <c r="G39" s="79"/>
      <c r="H39" s="79"/>
      <c r="I39" s="79"/>
    </row>
    <row r="40" spans="1:9" ht="55.15" customHeight="1">
      <c r="A40" s="10" t="s">
        <v>3</v>
      </c>
      <c r="B40" s="79" t="s">
        <v>85</v>
      </c>
      <c r="C40" s="79"/>
      <c r="D40" s="79"/>
      <c r="E40" s="79"/>
      <c r="F40" s="79"/>
      <c r="G40" s="79"/>
      <c r="H40" s="79"/>
      <c r="I40" s="79"/>
    </row>
    <row r="41" spans="1:9" ht="42.6" customHeight="1">
      <c r="A41" s="10" t="s">
        <v>3</v>
      </c>
      <c r="B41" s="79" t="s">
        <v>31</v>
      </c>
      <c r="C41" s="79"/>
      <c r="D41" s="79"/>
      <c r="E41" s="79"/>
      <c r="F41" s="79"/>
      <c r="G41" s="79"/>
      <c r="H41" s="79"/>
      <c r="I41" s="79"/>
    </row>
    <row r="42" spans="1:9" ht="31.15" customHeight="1">
      <c r="A42" s="10" t="s">
        <v>3</v>
      </c>
      <c r="B42" s="79" t="s">
        <v>83</v>
      </c>
      <c r="C42" s="79"/>
      <c r="D42" s="79"/>
      <c r="E42" s="79"/>
      <c r="F42" s="79"/>
      <c r="G42" s="79"/>
      <c r="H42" s="79"/>
      <c r="I42" s="79"/>
    </row>
    <row r="43" spans="1:9" ht="18.600000000000001" customHeight="1">
      <c r="A43" s="10" t="s">
        <v>3</v>
      </c>
      <c r="B43" s="79" t="s">
        <v>32</v>
      </c>
      <c r="C43" s="79"/>
      <c r="D43" s="79"/>
      <c r="E43" s="79"/>
      <c r="F43" s="79"/>
      <c r="G43" s="79"/>
      <c r="H43" s="79"/>
      <c r="I43" s="79"/>
    </row>
    <row r="44" spans="1:9" ht="30" customHeight="1">
      <c r="A44" s="10" t="s">
        <v>3</v>
      </c>
      <c r="B44" s="79" t="s">
        <v>33</v>
      </c>
      <c r="C44" s="79"/>
      <c r="D44" s="79"/>
      <c r="E44" s="79"/>
      <c r="F44" s="79"/>
      <c r="G44" s="79"/>
      <c r="H44" s="79"/>
      <c r="I44" s="79"/>
    </row>
    <row r="45" spans="1:9" ht="44.45" customHeight="1">
      <c r="A45" s="10" t="s">
        <v>3</v>
      </c>
      <c r="B45" s="79" t="s">
        <v>34</v>
      </c>
      <c r="C45" s="79"/>
      <c r="D45" s="79"/>
      <c r="E45" s="79"/>
      <c r="F45" s="79"/>
      <c r="G45" s="79"/>
      <c r="H45" s="79"/>
      <c r="I45" s="79"/>
    </row>
    <row r="46" spans="1:9" ht="28.15" customHeight="1">
      <c r="A46" s="10" t="s">
        <v>3</v>
      </c>
      <c r="B46" s="79" t="s">
        <v>35</v>
      </c>
      <c r="C46" s="79"/>
      <c r="D46" s="79"/>
      <c r="E46" s="79"/>
      <c r="F46" s="79"/>
      <c r="G46" s="79"/>
      <c r="H46" s="79"/>
      <c r="I46" s="79"/>
    </row>
    <row r="47" spans="1:9" ht="30" customHeight="1">
      <c r="A47" s="10" t="s">
        <v>3</v>
      </c>
      <c r="B47" s="79" t="s">
        <v>36</v>
      </c>
      <c r="C47" s="79"/>
      <c r="D47" s="79"/>
      <c r="E47" s="79"/>
      <c r="F47" s="79"/>
      <c r="G47" s="79"/>
      <c r="H47" s="79"/>
      <c r="I47" s="79"/>
    </row>
    <row r="48" spans="1:9" ht="53.45" customHeight="1">
      <c r="A48" s="10" t="s">
        <v>3</v>
      </c>
      <c r="B48" s="79" t="s">
        <v>37</v>
      </c>
      <c r="C48" s="79"/>
      <c r="D48" s="79"/>
      <c r="E48" s="79"/>
      <c r="F48" s="79"/>
      <c r="G48" s="79"/>
      <c r="H48" s="79"/>
      <c r="I48" s="79"/>
    </row>
    <row r="49" spans="1:9" ht="27" customHeight="1">
      <c r="A49" s="10" t="s">
        <v>3</v>
      </c>
      <c r="B49" s="79" t="s">
        <v>38</v>
      </c>
      <c r="C49" s="79"/>
      <c r="D49" s="79"/>
      <c r="E49" s="79"/>
      <c r="F49" s="79"/>
      <c r="G49" s="79"/>
      <c r="H49" s="79"/>
      <c r="I49" s="79"/>
    </row>
    <row r="50" spans="1:9" ht="40.15" customHeight="1">
      <c r="A50" s="10" t="s">
        <v>3</v>
      </c>
      <c r="B50" s="79" t="s">
        <v>39</v>
      </c>
      <c r="C50" s="79"/>
      <c r="D50" s="79"/>
      <c r="E50" s="79"/>
      <c r="F50" s="79"/>
      <c r="G50" s="79"/>
      <c r="H50" s="79"/>
      <c r="I50" s="79"/>
    </row>
    <row r="51" spans="1:9" ht="18" customHeight="1">
      <c r="A51" s="10" t="s">
        <v>3</v>
      </c>
      <c r="B51" s="79" t="s">
        <v>40</v>
      </c>
      <c r="C51" s="79"/>
      <c r="D51" s="79"/>
      <c r="E51" s="79"/>
      <c r="F51" s="79"/>
      <c r="G51" s="79"/>
      <c r="H51" s="79"/>
      <c r="I51" s="79"/>
    </row>
    <row r="52" spans="1:9" ht="104.45" customHeight="1">
      <c r="A52" s="10" t="s">
        <v>3</v>
      </c>
      <c r="B52" s="79" t="s">
        <v>41</v>
      </c>
      <c r="C52" s="79"/>
      <c r="D52" s="79"/>
      <c r="E52" s="79"/>
      <c r="F52" s="79"/>
      <c r="G52" s="79"/>
      <c r="H52" s="79"/>
      <c r="I52" s="79"/>
    </row>
    <row r="53" spans="1:9" ht="15.6" customHeight="1">
      <c r="A53" s="10" t="s">
        <v>3</v>
      </c>
      <c r="B53" s="79" t="s">
        <v>42</v>
      </c>
      <c r="C53" s="79"/>
      <c r="D53" s="79"/>
      <c r="E53" s="79"/>
      <c r="F53" s="79"/>
      <c r="G53" s="79"/>
      <c r="H53" s="79"/>
      <c r="I53" s="79"/>
    </row>
    <row r="54" spans="1:9" ht="30.6" customHeight="1">
      <c r="A54" s="10" t="s">
        <v>3</v>
      </c>
      <c r="B54" s="79" t="s">
        <v>43</v>
      </c>
      <c r="C54" s="79"/>
      <c r="D54" s="79"/>
      <c r="E54" s="79"/>
      <c r="F54" s="79"/>
      <c r="G54" s="79"/>
      <c r="H54" s="79"/>
      <c r="I54" s="79"/>
    </row>
    <row r="55" spans="1:9" ht="52.9" customHeight="1">
      <c r="A55" s="10" t="s">
        <v>3</v>
      </c>
      <c r="B55" s="79" t="s">
        <v>44</v>
      </c>
      <c r="C55" s="79"/>
      <c r="D55" s="79"/>
      <c r="E55" s="79"/>
      <c r="F55" s="79"/>
      <c r="G55" s="79"/>
      <c r="H55" s="79"/>
      <c r="I55" s="79"/>
    </row>
    <row r="56" spans="1:9" ht="38.450000000000003" customHeight="1">
      <c r="A56" s="10" t="s">
        <v>3</v>
      </c>
      <c r="B56" s="79" t="s">
        <v>45</v>
      </c>
      <c r="C56" s="79"/>
      <c r="D56" s="79"/>
      <c r="E56" s="79"/>
      <c r="F56" s="79"/>
      <c r="G56" s="79"/>
      <c r="H56" s="79"/>
      <c r="I56" s="79"/>
    </row>
    <row r="57" spans="1:9" ht="42" customHeight="1">
      <c r="A57" s="10" t="s">
        <v>3</v>
      </c>
      <c r="B57" s="79" t="s">
        <v>46</v>
      </c>
      <c r="C57" s="79"/>
      <c r="D57" s="79"/>
      <c r="E57" s="79"/>
      <c r="F57" s="79"/>
      <c r="G57" s="79"/>
      <c r="H57" s="79"/>
      <c r="I57" s="79"/>
    </row>
    <row r="58" spans="1:9" ht="79.900000000000006" customHeight="1">
      <c r="A58" s="10" t="s">
        <v>3</v>
      </c>
      <c r="B58" s="79" t="s">
        <v>47</v>
      </c>
      <c r="C58" s="79"/>
      <c r="D58" s="79"/>
      <c r="E58" s="79"/>
      <c r="F58" s="79"/>
      <c r="G58" s="79"/>
      <c r="H58" s="79"/>
      <c r="I58" s="79"/>
    </row>
    <row r="59" spans="1:9" ht="96" customHeight="1">
      <c r="A59" s="10" t="s">
        <v>3</v>
      </c>
      <c r="B59" s="79" t="s">
        <v>48</v>
      </c>
      <c r="C59" s="79"/>
      <c r="D59" s="79"/>
      <c r="E59" s="79"/>
      <c r="F59" s="79"/>
      <c r="G59" s="79"/>
      <c r="H59" s="79"/>
      <c r="I59" s="79"/>
    </row>
    <row r="60" spans="1:9" ht="30" customHeight="1">
      <c r="A60" s="10" t="s">
        <v>3</v>
      </c>
      <c r="B60" s="79" t="s">
        <v>49</v>
      </c>
      <c r="C60" s="79"/>
      <c r="D60" s="79"/>
      <c r="E60" s="79"/>
      <c r="F60" s="79"/>
      <c r="G60" s="79"/>
      <c r="H60" s="79"/>
      <c r="I60" s="79"/>
    </row>
    <row r="61" spans="1:9" ht="66" customHeight="1">
      <c r="A61" s="10" t="s">
        <v>3</v>
      </c>
      <c r="B61" s="79" t="s">
        <v>50</v>
      </c>
      <c r="C61" s="79"/>
      <c r="D61" s="79"/>
      <c r="E61" s="79"/>
      <c r="F61" s="79"/>
      <c r="G61" s="79"/>
      <c r="H61" s="79"/>
      <c r="I61" s="79"/>
    </row>
    <row r="62" spans="1:9" ht="39" customHeight="1">
      <c r="A62" s="10" t="s">
        <v>3</v>
      </c>
      <c r="B62" s="79" t="s">
        <v>51</v>
      </c>
      <c r="C62" s="79"/>
      <c r="D62" s="79"/>
      <c r="E62" s="79"/>
      <c r="F62" s="79"/>
      <c r="G62" s="79"/>
      <c r="H62" s="79"/>
      <c r="I62" s="79"/>
    </row>
    <row r="63" spans="1:9" ht="28.15" customHeight="1">
      <c r="A63" s="10" t="s">
        <v>3</v>
      </c>
      <c r="B63" s="79" t="s">
        <v>52</v>
      </c>
      <c r="C63" s="79"/>
      <c r="D63" s="79"/>
      <c r="E63" s="79"/>
      <c r="F63" s="79"/>
      <c r="G63" s="79"/>
      <c r="H63" s="79"/>
      <c r="I63" s="79"/>
    </row>
    <row r="64" spans="1:9" ht="29.45" customHeight="1">
      <c r="A64" s="10" t="s">
        <v>3</v>
      </c>
      <c r="B64" s="79" t="s">
        <v>53</v>
      </c>
      <c r="C64" s="79"/>
      <c r="D64" s="79"/>
      <c r="E64" s="79"/>
      <c r="F64" s="79"/>
      <c r="G64" s="79"/>
      <c r="H64" s="79"/>
      <c r="I64" s="79"/>
    </row>
    <row r="65" spans="1:9" ht="18" customHeight="1">
      <c r="A65" s="10" t="s">
        <v>3</v>
      </c>
      <c r="B65" s="79" t="s">
        <v>54</v>
      </c>
      <c r="C65" s="79"/>
      <c r="D65" s="79"/>
      <c r="E65" s="79"/>
      <c r="F65" s="79"/>
      <c r="G65" s="79"/>
      <c r="H65" s="79"/>
      <c r="I65" s="79"/>
    </row>
    <row r="66" spans="1:9" ht="16.899999999999999" customHeight="1">
      <c r="A66" s="10" t="s">
        <v>3</v>
      </c>
      <c r="B66" s="79" t="s">
        <v>55</v>
      </c>
      <c r="C66" s="79"/>
      <c r="D66" s="79"/>
      <c r="E66" s="79"/>
      <c r="F66" s="79"/>
      <c r="G66" s="79"/>
      <c r="H66" s="79"/>
      <c r="I66" s="79"/>
    </row>
    <row r="67" spans="1:9" ht="146.44999999999999" customHeight="1">
      <c r="A67" s="10" t="s">
        <v>3</v>
      </c>
      <c r="B67" s="79" t="s">
        <v>56</v>
      </c>
      <c r="C67" s="79"/>
      <c r="D67" s="79"/>
      <c r="E67" s="79"/>
      <c r="F67" s="79"/>
      <c r="G67" s="79"/>
      <c r="H67" s="79"/>
      <c r="I67" s="79"/>
    </row>
    <row r="68" spans="1:9" ht="69" customHeight="1">
      <c r="A68" s="10" t="s">
        <v>3</v>
      </c>
      <c r="B68" s="79" t="s">
        <v>135</v>
      </c>
      <c r="C68" s="79"/>
      <c r="D68" s="79"/>
      <c r="E68" s="79"/>
      <c r="F68" s="79"/>
      <c r="G68" s="79"/>
      <c r="H68" s="79"/>
      <c r="I68" s="79"/>
    </row>
    <row r="69" spans="1:9" ht="108" customHeight="1">
      <c r="A69" s="10" t="s">
        <v>3</v>
      </c>
      <c r="B69" s="79" t="s">
        <v>57</v>
      </c>
      <c r="C69" s="79"/>
      <c r="D69" s="79"/>
      <c r="E69" s="79"/>
      <c r="F69" s="79"/>
      <c r="G69" s="79"/>
      <c r="H69" s="79"/>
      <c r="I69" s="79"/>
    </row>
    <row r="70" spans="1:9" ht="187.9" customHeight="1">
      <c r="A70" s="10" t="s">
        <v>3</v>
      </c>
      <c r="B70" s="79" t="s">
        <v>58</v>
      </c>
      <c r="C70" s="79"/>
      <c r="D70" s="79"/>
      <c r="E70" s="79"/>
      <c r="F70" s="79"/>
      <c r="G70" s="79"/>
      <c r="H70" s="79"/>
      <c r="I70" s="79"/>
    </row>
    <row r="71" spans="1:9" ht="119.45" customHeight="1">
      <c r="A71" s="10" t="s">
        <v>3</v>
      </c>
      <c r="B71" s="79" t="s">
        <v>59</v>
      </c>
      <c r="C71" s="79"/>
      <c r="D71" s="79"/>
      <c r="E71" s="79"/>
      <c r="F71" s="79"/>
      <c r="G71" s="79"/>
      <c r="H71" s="79"/>
      <c r="I71" s="79"/>
    </row>
    <row r="72" spans="1:9" ht="81.75" customHeight="1">
      <c r="A72" s="10" t="s">
        <v>3</v>
      </c>
      <c r="B72" s="79" t="s">
        <v>60</v>
      </c>
      <c r="C72" s="79"/>
      <c r="D72" s="79"/>
      <c r="E72" s="79"/>
      <c r="F72" s="79"/>
      <c r="G72" s="79"/>
      <c r="H72" s="79"/>
      <c r="I72" s="79"/>
    </row>
    <row r="73" spans="1:9" ht="15" customHeight="1">
      <c r="A73" s="10" t="s">
        <v>3</v>
      </c>
      <c r="B73" s="79" t="s">
        <v>61</v>
      </c>
      <c r="C73" s="79"/>
      <c r="D73" s="79"/>
      <c r="E73" s="79"/>
      <c r="F73" s="79"/>
      <c r="G73" s="79"/>
      <c r="H73" s="79"/>
      <c r="I73" s="79"/>
    </row>
    <row r="74" spans="1:9" ht="78.599999999999994" customHeight="1">
      <c r="A74" s="10" t="s">
        <v>3</v>
      </c>
      <c r="B74" s="79" t="s">
        <v>62</v>
      </c>
      <c r="C74" s="79"/>
      <c r="D74" s="79"/>
      <c r="E74" s="79"/>
      <c r="F74" s="79"/>
      <c r="G74" s="79"/>
      <c r="H74" s="79"/>
      <c r="I74" s="79"/>
    </row>
    <row r="75" spans="1:9" ht="28.9" customHeight="1">
      <c r="A75" s="10" t="s">
        <v>3</v>
      </c>
      <c r="B75" s="79" t="s">
        <v>63</v>
      </c>
      <c r="C75" s="79"/>
      <c r="D75" s="79"/>
      <c r="E75" s="79"/>
      <c r="F75" s="79"/>
      <c r="G75" s="79"/>
      <c r="H75" s="79"/>
      <c r="I75" s="79"/>
    </row>
    <row r="76" spans="1:9" ht="15" customHeight="1">
      <c r="A76" s="10" t="s">
        <v>3</v>
      </c>
      <c r="B76" s="79" t="s">
        <v>64</v>
      </c>
      <c r="C76" s="79"/>
      <c r="D76" s="79"/>
      <c r="E76" s="79"/>
      <c r="F76" s="79"/>
      <c r="G76" s="79"/>
      <c r="H76" s="79"/>
      <c r="I76" s="79"/>
    </row>
    <row r="77" spans="1:9" ht="16.899999999999999" customHeight="1">
      <c r="A77" s="10" t="s">
        <v>3</v>
      </c>
      <c r="B77" s="79" t="s">
        <v>65</v>
      </c>
      <c r="C77" s="79"/>
      <c r="D77" s="79"/>
      <c r="E77" s="79"/>
      <c r="F77" s="79"/>
      <c r="G77" s="79"/>
      <c r="H77" s="79"/>
      <c r="I77" s="79"/>
    </row>
    <row r="78" spans="1:9" ht="16.149999999999999" customHeight="1">
      <c r="A78" s="10" t="s">
        <v>3</v>
      </c>
      <c r="B78" s="79" t="s">
        <v>66</v>
      </c>
      <c r="C78" s="79"/>
      <c r="D78" s="79"/>
      <c r="E78" s="79"/>
      <c r="F78" s="79"/>
      <c r="G78" s="79"/>
      <c r="H78" s="79"/>
      <c r="I78" s="79"/>
    </row>
    <row r="79" spans="1:9" ht="19.149999999999999" customHeight="1">
      <c r="A79" s="10" t="s">
        <v>3</v>
      </c>
      <c r="B79" s="79" t="s">
        <v>67</v>
      </c>
      <c r="C79" s="79"/>
      <c r="D79" s="79"/>
      <c r="E79" s="79"/>
      <c r="F79" s="79"/>
      <c r="G79" s="79"/>
      <c r="H79" s="79"/>
      <c r="I79" s="79"/>
    </row>
    <row r="80" spans="1:9" ht="29.45" customHeight="1">
      <c r="A80" s="10" t="s">
        <v>3</v>
      </c>
      <c r="B80" s="79" t="s">
        <v>68</v>
      </c>
      <c r="C80" s="79"/>
      <c r="D80" s="79"/>
      <c r="E80" s="79"/>
      <c r="F80" s="79"/>
      <c r="G80" s="79"/>
      <c r="H80" s="79"/>
      <c r="I80" s="79"/>
    </row>
    <row r="81" spans="1:9" ht="41.45" customHeight="1">
      <c r="A81" s="10" t="s">
        <v>3</v>
      </c>
      <c r="B81" s="79" t="s">
        <v>69</v>
      </c>
      <c r="C81" s="79"/>
      <c r="D81" s="79"/>
      <c r="E81" s="79"/>
      <c r="F81" s="79"/>
      <c r="G81" s="79"/>
      <c r="H81" s="79"/>
      <c r="I81" s="79"/>
    </row>
    <row r="82" spans="1:9" ht="13.9" customHeight="1">
      <c r="A82" s="10" t="s">
        <v>3</v>
      </c>
      <c r="B82" s="79" t="s">
        <v>70</v>
      </c>
      <c r="C82" s="79"/>
      <c r="D82" s="79"/>
      <c r="E82" s="79"/>
      <c r="F82" s="79"/>
      <c r="G82" s="79"/>
      <c r="H82" s="79"/>
      <c r="I82" s="79"/>
    </row>
    <row r="83" spans="1:9" ht="28.15" customHeight="1">
      <c r="A83" s="10" t="s">
        <v>3</v>
      </c>
      <c r="B83" s="79" t="s">
        <v>71</v>
      </c>
      <c r="C83" s="79"/>
      <c r="D83" s="79"/>
      <c r="E83" s="79"/>
      <c r="F83" s="79"/>
      <c r="G83" s="79"/>
      <c r="H83" s="79"/>
      <c r="I83" s="79"/>
    </row>
    <row r="84" spans="1:9" ht="28.15" customHeight="1">
      <c r="A84" s="10" t="s">
        <v>3</v>
      </c>
      <c r="B84" s="79" t="s">
        <v>72</v>
      </c>
      <c r="C84" s="79"/>
      <c r="D84" s="79"/>
      <c r="E84" s="79"/>
      <c r="F84" s="79"/>
      <c r="G84" s="79"/>
      <c r="H84" s="79"/>
      <c r="I84" s="79"/>
    </row>
    <row r="85" spans="1:9" ht="64.150000000000006" customHeight="1">
      <c r="A85" s="10" t="s">
        <v>3</v>
      </c>
      <c r="B85" s="79" t="s">
        <v>73</v>
      </c>
      <c r="C85" s="79"/>
      <c r="D85" s="79"/>
      <c r="E85" s="79"/>
      <c r="F85" s="79"/>
      <c r="G85" s="79"/>
      <c r="H85" s="79"/>
      <c r="I85" s="79"/>
    </row>
    <row r="86" spans="1:9" ht="14.45" customHeight="1">
      <c r="A86" s="10" t="s">
        <v>3</v>
      </c>
      <c r="B86" s="79" t="s">
        <v>74</v>
      </c>
      <c r="C86" s="79"/>
      <c r="D86" s="79"/>
      <c r="E86" s="79"/>
      <c r="F86" s="79"/>
      <c r="G86" s="79"/>
      <c r="H86" s="79"/>
      <c r="I86" s="79"/>
    </row>
    <row r="87" spans="1:9" ht="27.6" customHeight="1">
      <c r="A87" s="10" t="s">
        <v>3</v>
      </c>
      <c r="B87" s="79" t="s">
        <v>75</v>
      </c>
      <c r="C87" s="79"/>
      <c r="D87" s="79"/>
      <c r="E87" s="79"/>
      <c r="F87" s="79"/>
      <c r="G87" s="79"/>
      <c r="H87" s="79"/>
      <c r="I87" s="79"/>
    </row>
    <row r="88" spans="1:9" ht="30" customHeight="1">
      <c r="A88" s="10" t="s">
        <v>3</v>
      </c>
      <c r="B88" s="79" t="s">
        <v>76</v>
      </c>
      <c r="C88" s="79"/>
      <c r="D88" s="79"/>
      <c r="E88" s="79"/>
      <c r="F88" s="79"/>
      <c r="G88" s="79"/>
      <c r="H88" s="79"/>
      <c r="I88" s="79"/>
    </row>
    <row r="89" spans="1:9" ht="15.6" customHeight="1">
      <c r="A89" s="10" t="s">
        <v>3</v>
      </c>
      <c r="B89" s="79" t="s">
        <v>130</v>
      </c>
      <c r="C89" s="79"/>
      <c r="D89" s="79"/>
      <c r="E89" s="79"/>
      <c r="F89" s="79"/>
      <c r="G89" s="79"/>
      <c r="H89" s="79"/>
      <c r="I89" s="79"/>
    </row>
    <row r="90" spans="1:9" ht="28.9" customHeight="1">
      <c r="A90" s="10" t="s">
        <v>3</v>
      </c>
      <c r="B90" s="79" t="s">
        <v>131</v>
      </c>
      <c r="C90" s="79"/>
      <c r="D90" s="79"/>
      <c r="E90" s="79"/>
      <c r="F90" s="79"/>
      <c r="G90" s="79"/>
      <c r="H90" s="79"/>
      <c r="I90" s="79"/>
    </row>
    <row r="91" spans="1:9" ht="18.600000000000001" customHeight="1">
      <c r="A91" s="10" t="s">
        <v>3</v>
      </c>
      <c r="B91" s="79" t="s">
        <v>132</v>
      </c>
      <c r="C91" s="79"/>
      <c r="D91" s="79"/>
      <c r="E91" s="79"/>
      <c r="F91" s="79"/>
      <c r="G91" s="79"/>
      <c r="H91" s="79"/>
      <c r="I91" s="79"/>
    </row>
    <row r="92" spans="1:9" ht="55.15" customHeight="1">
      <c r="A92" s="10" t="s">
        <v>3</v>
      </c>
      <c r="B92" s="79" t="s">
        <v>82</v>
      </c>
      <c r="C92" s="79"/>
      <c r="D92" s="79"/>
      <c r="E92" s="79"/>
      <c r="F92" s="79"/>
      <c r="G92" s="79"/>
      <c r="H92" s="79"/>
      <c r="I92" s="79"/>
    </row>
    <row r="93" spans="1:9" ht="56.25" customHeight="1">
      <c r="A93" s="10" t="s">
        <v>3</v>
      </c>
      <c r="B93" s="79" t="s">
        <v>77</v>
      </c>
      <c r="C93" s="79"/>
      <c r="D93" s="79"/>
      <c r="E93" s="79"/>
      <c r="F93" s="79"/>
      <c r="G93" s="79"/>
      <c r="H93" s="79"/>
      <c r="I93" s="79"/>
    </row>
    <row r="94" spans="1:9" ht="67.5" customHeight="1">
      <c r="A94" s="10" t="s">
        <v>3</v>
      </c>
      <c r="B94" s="79" t="s">
        <v>78</v>
      </c>
      <c r="C94" s="79"/>
      <c r="D94" s="79"/>
      <c r="E94" s="79"/>
      <c r="F94" s="79"/>
      <c r="G94" s="79"/>
      <c r="H94" s="79"/>
      <c r="I94" s="79"/>
    </row>
    <row r="95" spans="1:9" ht="59.45" customHeight="1">
      <c r="A95" s="10" t="s">
        <v>3</v>
      </c>
      <c r="B95" s="79" t="s">
        <v>79</v>
      </c>
      <c r="C95" s="79"/>
      <c r="D95" s="79"/>
      <c r="E95" s="79"/>
      <c r="F95" s="79"/>
      <c r="G95" s="79"/>
      <c r="H95" s="79"/>
      <c r="I95" s="79"/>
    </row>
    <row r="96" spans="1:9" ht="46.15" customHeight="1">
      <c r="A96" s="10" t="s">
        <v>3</v>
      </c>
      <c r="B96" s="79" t="s">
        <v>80</v>
      </c>
      <c r="C96" s="79"/>
      <c r="D96" s="79"/>
      <c r="E96" s="79"/>
      <c r="F96" s="79"/>
      <c r="G96" s="79"/>
      <c r="H96" s="79"/>
      <c r="I96" s="79"/>
    </row>
    <row r="97" spans="1:9" ht="67.5" customHeight="1">
      <c r="A97" s="10" t="s">
        <v>3</v>
      </c>
      <c r="B97" s="79" t="s">
        <v>81</v>
      </c>
      <c r="C97" s="79"/>
      <c r="D97" s="79"/>
      <c r="E97" s="79"/>
      <c r="F97" s="79"/>
      <c r="G97" s="79"/>
      <c r="H97" s="79"/>
      <c r="I97" s="79"/>
    </row>
  </sheetData>
  <sheetProtection algorithmName="SHA-512" hashValue="+omovM5sdQK4I77Kx/Isy52n1A21RhMWwQ3oqqvTdaNOsjTWhJuFYrViCh4AfYfU7TZAa3nylI9HqR1vP5RFPw==" saltValue="M92aLhLExQsOXJJqYMmjQg==" spinCount="100000" sheet="1" objects="1" scenarios="1"/>
  <mergeCells count="92">
    <mergeCell ref="B35:I35"/>
    <mergeCell ref="B5:I5"/>
    <mergeCell ref="B36:I36"/>
    <mergeCell ref="B37:I37"/>
    <mergeCell ref="B34:I34"/>
    <mergeCell ref="B28:I28"/>
    <mergeCell ref="B27:I27"/>
    <mergeCell ref="B26:I26"/>
    <mergeCell ref="B33:I33"/>
    <mergeCell ref="B32:I32"/>
    <mergeCell ref="B31:I31"/>
    <mergeCell ref="B30:I30"/>
    <mergeCell ref="B29:I29"/>
    <mergeCell ref="B25:I25"/>
    <mergeCell ref="B24:I24"/>
    <mergeCell ref="B13:I13"/>
    <mergeCell ref="A3:I3"/>
    <mergeCell ref="B7:I7"/>
    <mergeCell ref="B10:I10"/>
    <mergeCell ref="B9:I9"/>
    <mergeCell ref="B8:I8"/>
    <mergeCell ref="B12:I12"/>
    <mergeCell ref="B23:I23"/>
    <mergeCell ref="B22:I22"/>
    <mergeCell ref="B21:I21"/>
    <mergeCell ref="B20:I20"/>
    <mergeCell ref="B19:I19"/>
    <mergeCell ref="B18:I18"/>
    <mergeCell ref="B17:I17"/>
    <mergeCell ref="B16:I16"/>
    <mergeCell ref="B15:I15"/>
    <mergeCell ref="B14:I14"/>
    <mergeCell ref="B38:I38"/>
    <mergeCell ref="B41:I41"/>
    <mergeCell ref="B43:I43"/>
    <mergeCell ref="B44:I44"/>
    <mergeCell ref="B45:I45"/>
    <mergeCell ref="B39:I39"/>
    <mergeCell ref="B40:I40"/>
    <mergeCell ref="B42:I42"/>
    <mergeCell ref="B49:I49"/>
    <mergeCell ref="B50:I50"/>
    <mergeCell ref="B51:I51"/>
    <mergeCell ref="B52:I52"/>
    <mergeCell ref="B46:I46"/>
    <mergeCell ref="B47:I47"/>
    <mergeCell ref="B48:I48"/>
    <mergeCell ref="B53:I53"/>
    <mergeCell ref="B54:I54"/>
    <mergeCell ref="B55:I55"/>
    <mergeCell ref="B56:I56"/>
    <mergeCell ref="B57:I57"/>
    <mergeCell ref="B91:I91"/>
    <mergeCell ref="B92:I92"/>
    <mergeCell ref="B93:I93"/>
    <mergeCell ref="B85:I85"/>
    <mergeCell ref="B86:I86"/>
    <mergeCell ref="B87:I87"/>
    <mergeCell ref="B88:I88"/>
    <mergeCell ref="B89:I89"/>
    <mergeCell ref="B90:I90"/>
    <mergeCell ref="B80:I80"/>
    <mergeCell ref="B81:I81"/>
    <mergeCell ref="B82:I82"/>
    <mergeCell ref="B83:I83"/>
    <mergeCell ref="B84:I84"/>
    <mergeCell ref="B63:I63"/>
    <mergeCell ref="B64:I64"/>
    <mergeCell ref="B65:I65"/>
    <mergeCell ref="B66:I66"/>
    <mergeCell ref="B67:I67"/>
    <mergeCell ref="B58:I58"/>
    <mergeCell ref="B59:I59"/>
    <mergeCell ref="B60:I60"/>
    <mergeCell ref="B61:I61"/>
    <mergeCell ref="B62:I62"/>
    <mergeCell ref="B94:I94"/>
    <mergeCell ref="B95:I95"/>
    <mergeCell ref="B96:I96"/>
    <mergeCell ref="B97:I97"/>
    <mergeCell ref="B68:I68"/>
    <mergeCell ref="B79:I79"/>
    <mergeCell ref="B69:I69"/>
    <mergeCell ref="B70:I70"/>
    <mergeCell ref="B71:I71"/>
    <mergeCell ref="B72:I72"/>
    <mergeCell ref="B73:I73"/>
    <mergeCell ref="B74:I74"/>
    <mergeCell ref="B75:I75"/>
    <mergeCell ref="B76:I76"/>
    <mergeCell ref="B77:I77"/>
    <mergeCell ref="B78:I78"/>
  </mergeCells>
  <pageMargins left="0.7" right="0.7" top="0.75" bottom="0.75" header="0.3" footer="0.3"/>
  <pageSetup paperSize="9" orientation="portrait" r:id="rId1"/>
  <headerFooter>
    <oddHeader>&amp;LPZI POPIS DEL&amp;CSTANOVANJSKO NASELJE
RESNICA - 1.FAZA&amp;RŠT. PROJ.: 24-14-RES</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5CBF-D712-462B-B269-DB072B471A5B}">
  <sheetPr>
    <tabColor rgb="FFFF0000"/>
  </sheetPr>
  <dimension ref="A1:F33"/>
  <sheetViews>
    <sheetView view="pageBreakPreview" zoomScaleNormal="100" zoomScaleSheetLayoutView="100" workbookViewId="0">
      <selection activeCell="E16" sqref="E16"/>
    </sheetView>
  </sheetViews>
  <sheetFormatPr defaultRowHeight="15"/>
  <cols>
    <col min="1" max="1" width="4.42578125" style="10" customWidth="1"/>
    <col min="2" max="2" width="40.28515625" style="17" customWidth="1"/>
    <col min="3" max="3" width="6" style="10" customWidth="1"/>
    <col min="4" max="4" width="9.28515625" style="20" customWidth="1"/>
    <col min="5" max="5" width="23" style="20" customWidth="1"/>
    <col min="6" max="6" width="23" style="21" customWidth="1"/>
  </cols>
  <sheetData>
    <row r="1" spans="1:6" ht="15.75">
      <c r="A1" s="86" t="s">
        <v>367</v>
      </c>
      <c r="B1" s="86"/>
      <c r="C1" s="86"/>
      <c r="D1" s="86"/>
      <c r="E1" s="86"/>
      <c r="F1" s="86"/>
    </row>
    <row r="3" spans="1:6" ht="15.75">
      <c r="A3" s="87" t="s">
        <v>147</v>
      </c>
      <c r="B3" s="87"/>
      <c r="C3" s="87"/>
      <c r="D3" s="87"/>
      <c r="E3" s="87"/>
      <c r="F3" s="87"/>
    </row>
    <row r="4" spans="1:6" ht="13.9" customHeight="1"/>
    <row r="5" spans="1:6" s="25" customFormat="1">
      <c r="A5" s="22"/>
      <c r="B5" s="11" t="s">
        <v>188</v>
      </c>
      <c r="C5" s="22"/>
      <c r="D5" s="23"/>
      <c r="E5" s="23"/>
      <c r="F5" s="24"/>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58.15" customHeight="1">
      <c r="A15" s="10" t="s">
        <v>88</v>
      </c>
      <c r="B15" s="30" t="s">
        <v>186</v>
      </c>
      <c r="C15" s="10" t="s">
        <v>126</v>
      </c>
      <c r="D15" s="20">
        <v>350</v>
      </c>
      <c r="E15" s="14">
        <v>0</v>
      </c>
      <c r="F15" s="21">
        <f>D15*E15</f>
        <v>0</v>
      </c>
    </row>
    <row r="16" spans="1:6" s="1" customFormat="1" ht="18" customHeight="1">
      <c r="A16" s="10"/>
      <c r="B16" s="31"/>
      <c r="C16" s="10"/>
      <c r="D16" s="20"/>
      <c r="E16" s="20"/>
      <c r="F16" s="21"/>
    </row>
    <row r="17" spans="1:6" s="1" customFormat="1" ht="56.45" customHeight="1">
      <c r="A17" s="10" t="s">
        <v>90</v>
      </c>
      <c r="B17" s="32" t="s">
        <v>187</v>
      </c>
      <c r="C17" s="10" t="s">
        <v>108</v>
      </c>
      <c r="D17" s="20">
        <v>10</v>
      </c>
      <c r="E17" s="14">
        <v>0</v>
      </c>
      <c r="F17" s="21">
        <f>D17*E17</f>
        <v>0</v>
      </c>
    </row>
    <row r="18" spans="1:6" s="1" customFormat="1" ht="18" customHeight="1">
      <c r="A18" s="10"/>
      <c r="B18" s="31"/>
      <c r="C18" s="10"/>
      <c r="D18" s="20"/>
      <c r="E18" s="20"/>
      <c r="F18" s="21"/>
    </row>
    <row r="19" spans="1:6" s="1" customFormat="1" ht="38.25">
      <c r="A19" s="10" t="s">
        <v>91</v>
      </c>
      <c r="B19" s="30" t="s">
        <v>148</v>
      </c>
      <c r="C19" s="10" t="s">
        <v>108</v>
      </c>
      <c r="D19" s="20">
        <v>2</v>
      </c>
      <c r="E19" s="14">
        <v>0</v>
      </c>
      <c r="F19" s="21">
        <f>D19*E19</f>
        <v>0</v>
      </c>
    </row>
    <row r="20" spans="1:6" s="1" customFormat="1" ht="12.75">
      <c r="A20" s="10"/>
      <c r="B20" s="32"/>
      <c r="C20" s="10"/>
      <c r="D20" s="20"/>
      <c r="E20" s="20"/>
      <c r="F20" s="21"/>
    </row>
    <row r="21" spans="1:6" s="1" customFormat="1" ht="38.25">
      <c r="A21" s="10" t="s">
        <v>92</v>
      </c>
      <c r="B21" s="30" t="s">
        <v>149</v>
      </c>
      <c r="C21" s="10" t="s">
        <v>107</v>
      </c>
      <c r="D21" s="20">
        <v>20</v>
      </c>
      <c r="E21" s="14">
        <v>0</v>
      </c>
      <c r="F21" s="21">
        <f>D21*E21</f>
        <v>0</v>
      </c>
    </row>
    <row r="22" spans="1:6" s="1" customFormat="1" ht="12.75">
      <c r="A22" s="10"/>
      <c r="B22" s="32"/>
      <c r="C22" s="10"/>
      <c r="D22" s="20"/>
      <c r="E22" s="20"/>
      <c r="F22" s="21"/>
    </row>
    <row r="23" spans="1:6" s="1" customFormat="1" ht="51">
      <c r="A23" s="10" t="s">
        <v>93</v>
      </c>
      <c r="B23" s="30" t="s">
        <v>150</v>
      </c>
      <c r="C23" s="10" t="s">
        <v>126</v>
      </c>
      <c r="D23" s="20">
        <v>22</v>
      </c>
      <c r="E23" s="14">
        <v>0</v>
      </c>
      <c r="F23" s="21">
        <f>D23*E23</f>
        <v>0</v>
      </c>
    </row>
    <row r="24" spans="1:6" s="1" customFormat="1" ht="12.75">
      <c r="A24" s="10"/>
      <c r="B24" s="32"/>
      <c r="C24" s="10"/>
      <c r="D24" s="20"/>
      <c r="E24" s="20"/>
      <c r="F24" s="21"/>
    </row>
    <row r="25" spans="1:6" s="1" customFormat="1" ht="127.5">
      <c r="A25" s="10" t="s">
        <v>94</v>
      </c>
      <c r="B25" s="33" t="s">
        <v>152</v>
      </c>
      <c r="C25" s="10" t="s">
        <v>106</v>
      </c>
      <c r="D25" s="20">
        <v>1</v>
      </c>
      <c r="E25" s="14">
        <v>0</v>
      </c>
      <c r="F25" s="21">
        <f>D25*E25</f>
        <v>0</v>
      </c>
    </row>
    <row r="26" spans="1:6" s="1" customFormat="1" ht="12.75">
      <c r="A26" s="10"/>
      <c r="B26" s="33"/>
      <c r="C26" s="10"/>
      <c r="D26" s="20"/>
      <c r="E26" s="20"/>
      <c r="F26" s="21"/>
    </row>
    <row r="27" spans="1:6" s="1" customFormat="1" ht="61.9" customHeight="1">
      <c r="A27" s="10" t="s">
        <v>95</v>
      </c>
      <c r="B27" s="30" t="s">
        <v>194</v>
      </c>
      <c r="C27" s="10" t="s">
        <v>108</v>
      </c>
      <c r="D27" s="20">
        <v>1</v>
      </c>
      <c r="E27" s="14">
        <v>0</v>
      </c>
      <c r="F27" s="21">
        <f>D27*E27</f>
        <v>0</v>
      </c>
    </row>
    <row r="28" spans="1:6" s="1" customFormat="1" ht="12.75">
      <c r="A28" s="10"/>
      <c r="B28" s="33"/>
      <c r="C28" s="10"/>
      <c r="D28" s="20"/>
      <c r="E28" s="20"/>
      <c r="F28" s="21"/>
    </row>
    <row r="29" spans="1:6" s="1" customFormat="1" ht="89.25">
      <c r="A29" s="10" t="s">
        <v>96</v>
      </c>
      <c r="B29" s="30" t="s">
        <v>195</v>
      </c>
      <c r="C29" s="10" t="s">
        <v>107</v>
      </c>
      <c r="D29" s="20">
        <v>15</v>
      </c>
      <c r="E29" s="14">
        <v>0</v>
      </c>
      <c r="F29" s="21">
        <f>D29*E29</f>
        <v>0</v>
      </c>
    </row>
    <row r="30" spans="1:6" s="1" customFormat="1" ht="12.75">
      <c r="A30" s="10"/>
      <c r="B30" s="33"/>
      <c r="C30" s="10"/>
      <c r="D30" s="20"/>
      <c r="E30" s="20"/>
      <c r="F30" s="21"/>
    </row>
    <row r="31" spans="1:6" s="1" customFormat="1" ht="51">
      <c r="A31" s="10" t="s">
        <v>97</v>
      </c>
      <c r="B31" s="30" t="s">
        <v>196</v>
      </c>
      <c r="C31" s="10" t="s">
        <v>106</v>
      </c>
      <c r="D31" s="20">
        <v>1</v>
      </c>
      <c r="E31" s="14">
        <v>0</v>
      </c>
      <c r="F31" s="21">
        <f>D31*E31</f>
        <v>0</v>
      </c>
    </row>
    <row r="32" spans="1:6" s="1" customFormat="1" ht="12.75">
      <c r="A32" s="10"/>
      <c r="B32" s="33"/>
      <c r="C32" s="10"/>
      <c r="D32" s="20"/>
      <c r="E32" s="20"/>
      <c r="F32" s="21"/>
    </row>
    <row r="33" spans="1:6" s="1" customFormat="1" ht="12.75">
      <c r="A33" s="34"/>
      <c r="B33" s="73" t="s">
        <v>151</v>
      </c>
      <c r="C33" s="73"/>
      <c r="D33" s="73"/>
      <c r="E33" s="73"/>
      <c r="F33" s="35">
        <f>SUM(F15:F32)</f>
        <v>0</v>
      </c>
    </row>
  </sheetData>
  <sheetProtection algorithmName="SHA-512" hashValue="jrr79z3pE3OXfGGvK48rDYouxCaT8c0kwDaRjn8eQHKruEw5Mpi3jfnHEy6qHFjGaFSIbbc1udUm1DGkLFYo4A==" saltValue="W7lhxskPl+BSSjkarXLzAw==" spinCount="100000" sheet="1" objects="1" scenarios="1"/>
  <mergeCells count="3">
    <mergeCell ref="A1:F1"/>
    <mergeCell ref="A3:F3"/>
    <mergeCell ref="B33:E33"/>
  </mergeCells>
  <pageMargins left="0.7" right="0.7" top="0.75" bottom="0.75" header="0.3" footer="0.3"/>
  <pageSetup paperSize="9" scale="82" orientation="portrait" r:id="rId1"/>
  <headerFooter>
    <oddHeader>&amp;LPZI POPIS DEL&amp;CSTANOVANJSKO NASELJE
RESNICA - 1.FAZA&amp;RŠT. PROJ.: 24-14-RES</oddHeader>
    <oddFooter>&amp;LZUNANJA UREDITEV - PRIPRAVLJALNA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14D04-96E0-4053-8D60-66B269E2EA44}">
  <sheetPr>
    <tabColor rgb="FFFF0000"/>
  </sheetPr>
  <dimension ref="A1:F37"/>
  <sheetViews>
    <sheetView view="pageBreakPreview" zoomScale="90" zoomScaleNormal="100" zoomScaleSheetLayoutView="9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23.140625" style="20" customWidth="1"/>
    <col min="6" max="6" width="23.140625" style="21" customWidth="1"/>
  </cols>
  <sheetData>
    <row r="1" spans="1:6" ht="15.75">
      <c r="A1" s="87" t="s">
        <v>367</v>
      </c>
      <c r="B1" s="87"/>
      <c r="C1" s="87"/>
      <c r="D1" s="87"/>
      <c r="E1" s="87"/>
      <c r="F1" s="87"/>
    </row>
    <row r="3" spans="1:6" ht="15.75">
      <c r="A3" s="87" t="s">
        <v>153</v>
      </c>
      <c r="B3" s="87"/>
      <c r="C3" s="87"/>
      <c r="D3" s="87"/>
      <c r="E3" s="87"/>
      <c r="F3" s="87"/>
    </row>
    <row r="4" spans="1:6" ht="13.9" customHeight="1"/>
    <row r="5" spans="1:6" s="25" customFormat="1">
      <c r="A5" s="22"/>
      <c r="B5" s="11" t="s">
        <v>188</v>
      </c>
      <c r="C5" s="22"/>
      <c r="D5" s="23"/>
      <c r="E5" s="23"/>
      <c r="F5" s="24"/>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39" customHeight="1">
      <c r="A15" s="10" t="s">
        <v>88</v>
      </c>
      <c r="B15" s="16" t="s">
        <v>140</v>
      </c>
      <c r="C15" s="10" t="s">
        <v>106</v>
      </c>
      <c r="D15" s="20">
        <v>1</v>
      </c>
      <c r="E15" s="14">
        <v>0</v>
      </c>
      <c r="F15" s="21">
        <f>D15*E15</f>
        <v>0</v>
      </c>
    </row>
    <row r="16" spans="1:6" s="1" customFormat="1" ht="18" customHeight="1">
      <c r="A16" s="10"/>
      <c r="B16" s="16"/>
      <c r="C16" s="10"/>
      <c r="D16" s="20"/>
      <c r="E16" s="20"/>
      <c r="F16" s="21"/>
    </row>
    <row r="17" spans="1:6" s="1" customFormat="1" ht="63.75">
      <c r="A17" s="10" t="s">
        <v>90</v>
      </c>
      <c r="B17" s="16" t="s">
        <v>136</v>
      </c>
      <c r="C17" s="10" t="s">
        <v>108</v>
      </c>
      <c r="D17" s="20">
        <v>20</v>
      </c>
      <c r="E17" s="14">
        <v>0</v>
      </c>
      <c r="F17" s="21">
        <f>D17*E17</f>
        <v>0</v>
      </c>
    </row>
    <row r="18" spans="1:6" s="1" customFormat="1" ht="12.75">
      <c r="A18" s="10"/>
      <c r="B18" s="16"/>
      <c r="C18" s="10"/>
      <c r="D18" s="20"/>
      <c r="E18" s="20"/>
      <c r="F18" s="21"/>
    </row>
    <row r="19" spans="1:6" s="1" customFormat="1" ht="63.75">
      <c r="A19" s="10" t="s">
        <v>91</v>
      </c>
      <c r="B19" s="16" t="s">
        <v>231</v>
      </c>
      <c r="C19" s="10" t="s">
        <v>125</v>
      </c>
      <c r="D19" s="20">
        <v>650</v>
      </c>
      <c r="E19" s="14">
        <v>0</v>
      </c>
      <c r="F19" s="21">
        <f>D19*E19</f>
        <v>0</v>
      </c>
    </row>
    <row r="20" spans="1:6" s="1" customFormat="1" ht="12.75">
      <c r="A20" s="10"/>
      <c r="B20" s="16"/>
      <c r="C20" s="10"/>
      <c r="D20" s="20"/>
      <c r="E20" s="20"/>
      <c r="F20" s="21"/>
    </row>
    <row r="21" spans="1:6" s="1" customFormat="1" ht="76.5">
      <c r="A21" s="10" t="s">
        <v>92</v>
      </c>
      <c r="B21" s="16" t="s">
        <v>210</v>
      </c>
      <c r="C21" s="10" t="s">
        <v>125</v>
      </c>
      <c r="D21" s="20">
        <v>1950</v>
      </c>
      <c r="E21" s="14">
        <v>0</v>
      </c>
      <c r="F21" s="21">
        <f>D21*E21</f>
        <v>0</v>
      </c>
    </row>
    <row r="22" spans="1:6" s="1" customFormat="1" ht="12.75">
      <c r="A22" s="10"/>
      <c r="B22" s="32"/>
      <c r="C22" s="10"/>
      <c r="D22" s="20"/>
      <c r="E22" s="20"/>
      <c r="F22" s="21"/>
    </row>
    <row r="23" spans="1:6" s="1" customFormat="1" ht="63.75">
      <c r="A23" s="10" t="s">
        <v>93</v>
      </c>
      <c r="B23" s="16" t="s">
        <v>209</v>
      </c>
      <c r="C23" s="10" t="s">
        <v>126</v>
      </c>
      <c r="D23" s="20">
        <v>3750</v>
      </c>
      <c r="E23" s="14">
        <v>0</v>
      </c>
      <c r="F23" s="21">
        <f>D23*E23</f>
        <v>0</v>
      </c>
    </row>
    <row r="24" spans="1:6" s="1" customFormat="1" ht="12.75">
      <c r="A24" s="10"/>
      <c r="B24" s="33"/>
      <c r="C24" s="10"/>
      <c r="D24" s="20"/>
      <c r="E24" s="20"/>
      <c r="F24" s="21"/>
    </row>
    <row r="25" spans="1:6" s="1" customFormat="1" ht="90" customHeight="1">
      <c r="A25" s="10" t="s">
        <v>94</v>
      </c>
      <c r="B25" s="36" t="s">
        <v>181</v>
      </c>
      <c r="C25" s="10" t="s">
        <v>126</v>
      </c>
      <c r="D25" s="20">
        <v>3750</v>
      </c>
      <c r="E25" s="14">
        <v>0</v>
      </c>
      <c r="F25" s="21">
        <f>D25*E25</f>
        <v>0</v>
      </c>
    </row>
    <row r="26" spans="1:6" s="1" customFormat="1" ht="12.75">
      <c r="A26" s="10"/>
      <c r="B26" s="33"/>
      <c r="C26" s="10"/>
      <c r="D26" s="20"/>
      <c r="E26" s="20"/>
      <c r="F26" s="21"/>
    </row>
    <row r="27" spans="1:6" s="1" customFormat="1" ht="89.25">
      <c r="A27" s="10" t="s">
        <v>95</v>
      </c>
      <c r="B27" s="37" t="s">
        <v>198</v>
      </c>
      <c r="C27" s="10" t="s">
        <v>126</v>
      </c>
      <c r="D27" s="20">
        <v>1120</v>
      </c>
      <c r="E27" s="14">
        <v>0</v>
      </c>
      <c r="F27" s="21">
        <f>D27*E27</f>
        <v>0</v>
      </c>
    </row>
    <row r="28" spans="1:6" s="1" customFormat="1" ht="12.75">
      <c r="A28" s="10"/>
      <c r="B28" s="37"/>
      <c r="C28" s="10"/>
      <c r="D28" s="20"/>
      <c r="E28" s="20"/>
      <c r="F28" s="21"/>
    </row>
    <row r="29" spans="1:6" s="1" customFormat="1" ht="76.5">
      <c r="A29" s="10" t="s">
        <v>96</v>
      </c>
      <c r="B29" s="33" t="s">
        <v>182</v>
      </c>
      <c r="C29" s="10" t="s">
        <v>154</v>
      </c>
      <c r="D29" s="20">
        <v>1120</v>
      </c>
      <c r="E29" s="14">
        <v>0</v>
      </c>
      <c r="F29" s="21">
        <f>D29*E29</f>
        <v>0</v>
      </c>
    </row>
    <row r="30" spans="1:6" s="1" customFormat="1" ht="12.75">
      <c r="A30" s="10"/>
      <c r="B30" s="33"/>
      <c r="C30" s="10"/>
      <c r="D30" s="20"/>
      <c r="E30" s="20"/>
      <c r="F30" s="21"/>
    </row>
    <row r="31" spans="1:6" s="1" customFormat="1" ht="96.6" customHeight="1">
      <c r="A31" s="10" t="s">
        <v>97</v>
      </c>
      <c r="B31" s="36" t="s">
        <v>155</v>
      </c>
      <c r="C31" s="10" t="s">
        <v>108</v>
      </c>
      <c r="D31" s="20">
        <v>150</v>
      </c>
      <c r="E31" s="14">
        <v>0</v>
      </c>
      <c r="F31" s="21">
        <f>D31*E31</f>
        <v>0</v>
      </c>
    </row>
    <row r="32" spans="1:6" s="1" customFormat="1" ht="12.75">
      <c r="A32" s="10"/>
      <c r="B32" s="38"/>
      <c r="C32" s="10"/>
      <c r="D32" s="20"/>
      <c r="E32" s="20"/>
      <c r="F32" s="21"/>
    </row>
    <row r="33" spans="1:6" s="1" customFormat="1" ht="63.75">
      <c r="A33" s="10" t="s">
        <v>98</v>
      </c>
      <c r="B33" s="30" t="s">
        <v>156</v>
      </c>
      <c r="C33" s="10" t="s">
        <v>108</v>
      </c>
      <c r="D33" s="20">
        <v>100</v>
      </c>
      <c r="E33" s="14">
        <v>0</v>
      </c>
      <c r="F33" s="21">
        <f>D33*E33</f>
        <v>0</v>
      </c>
    </row>
    <row r="34" spans="1:6" s="1" customFormat="1" ht="12.75">
      <c r="A34" s="10"/>
      <c r="B34" s="38"/>
      <c r="C34" s="10"/>
      <c r="D34" s="20"/>
      <c r="E34" s="20"/>
      <c r="F34" s="21"/>
    </row>
    <row r="35" spans="1:6" s="1" customFormat="1" ht="86.45" customHeight="1">
      <c r="A35" s="10" t="s">
        <v>99</v>
      </c>
      <c r="B35" s="30" t="s">
        <v>197</v>
      </c>
      <c r="C35" s="10" t="s">
        <v>125</v>
      </c>
      <c r="D35" s="20">
        <v>600</v>
      </c>
      <c r="E35" s="14">
        <v>0</v>
      </c>
      <c r="F35" s="21">
        <f>D35*E35</f>
        <v>0</v>
      </c>
    </row>
    <row r="36" spans="1:6">
      <c r="B36" s="38"/>
    </row>
    <row r="37" spans="1:6" s="1" customFormat="1" ht="12.75">
      <c r="A37" s="34"/>
      <c r="B37" s="73" t="s">
        <v>127</v>
      </c>
      <c r="C37" s="73"/>
      <c r="D37" s="73"/>
      <c r="E37" s="73"/>
      <c r="F37" s="35">
        <f>SUM(F15:F36)</f>
        <v>0</v>
      </c>
    </row>
  </sheetData>
  <sheetProtection algorithmName="SHA-512" hashValue="D769sikMu8es7JxB8H7cdq6LOxf/tSQDtSRmNkHG/MwiM1vLGSCljKdwYEycWPO8Rg0R93PnqP22r3rRkLz+7g==" saltValue="GsEkXGaCpqt59Pz7KgO/aQ==" spinCount="100000" sheet="1" objects="1" scenarios="1"/>
  <mergeCells count="3">
    <mergeCell ref="A1:F1"/>
    <mergeCell ref="A3:F3"/>
    <mergeCell ref="B37:E37"/>
  </mergeCells>
  <pageMargins left="0.7" right="0.7" top="0.75" bottom="0.75" header="0.3" footer="0.3"/>
  <pageSetup paperSize="9" scale="81" orientation="portrait" r:id="rId1"/>
  <headerFooter>
    <oddHeader>&amp;LPZI POPIS DEL&amp;CSTANOVANJSKO NASELJE
RESNICA - 1.FAZA&amp;RŠT. PROJ.: 24-14-RES</oddHeader>
    <oddFooter>&amp;LZUNANJA UREDITEV - ZEMELJSKA DELA&amp;RStran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5CA3-0059-4193-B10D-77DBF0CE2ABE}">
  <sheetPr>
    <tabColor rgb="FFFF0000"/>
  </sheetPr>
  <dimension ref="A1:I191"/>
  <sheetViews>
    <sheetView view="pageBreakPreview" zoomScale="98" zoomScaleNormal="100" zoomScaleSheetLayoutView="98" workbookViewId="0">
      <selection sqref="A1:F1"/>
    </sheetView>
  </sheetViews>
  <sheetFormatPr defaultRowHeight="15"/>
  <cols>
    <col min="1" max="1" width="5.28515625" style="10" customWidth="1"/>
    <col min="2" max="2" width="44.85546875" style="17" customWidth="1"/>
    <col min="3" max="3" width="6" style="10" customWidth="1"/>
    <col min="4" max="4" width="9.28515625" style="20" customWidth="1"/>
    <col min="5" max="5" width="24" style="20" customWidth="1"/>
    <col min="6" max="6" width="24" style="21" customWidth="1"/>
  </cols>
  <sheetData>
    <row r="1" spans="1:6" ht="15.75">
      <c r="A1" s="87" t="s">
        <v>367</v>
      </c>
      <c r="B1" s="87"/>
      <c r="C1" s="87"/>
      <c r="D1" s="87"/>
      <c r="E1" s="87"/>
      <c r="F1" s="87"/>
    </row>
    <row r="3" spans="1:6" ht="15.75">
      <c r="A3" s="87" t="s">
        <v>252</v>
      </c>
      <c r="B3" s="87"/>
      <c r="C3" s="87"/>
      <c r="D3" s="87"/>
      <c r="E3" s="87"/>
      <c r="F3" s="87"/>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12.75">
      <c r="A15" s="22"/>
      <c r="B15" s="39" t="s">
        <v>256</v>
      </c>
      <c r="C15" s="22"/>
      <c r="D15" s="23"/>
      <c r="E15" s="23"/>
      <c r="F15" s="24"/>
    </row>
    <row r="16" spans="1:6" s="1" customFormat="1" ht="12.75">
      <c r="A16" s="22"/>
      <c r="B16" s="19"/>
      <c r="C16" s="22"/>
      <c r="D16" s="23"/>
      <c r="E16" s="23"/>
      <c r="F16" s="24"/>
    </row>
    <row r="17" spans="1:6" s="1" customFormat="1" ht="89.25">
      <c r="A17" s="10" t="s">
        <v>88</v>
      </c>
      <c r="B17" s="36" t="s">
        <v>234</v>
      </c>
      <c r="C17" s="10" t="s">
        <v>125</v>
      </c>
      <c r="D17" s="20">
        <v>1560</v>
      </c>
      <c r="E17" s="14">
        <v>0</v>
      </c>
      <c r="F17" s="21">
        <f>D17*E17</f>
        <v>0</v>
      </c>
    </row>
    <row r="18" spans="1:6" s="1" customFormat="1" ht="12.75">
      <c r="A18" s="22"/>
      <c r="B18" s="19"/>
      <c r="C18" s="22"/>
      <c r="D18" s="23"/>
      <c r="E18" s="23"/>
      <c r="F18" s="24"/>
    </row>
    <row r="19" spans="1:6" s="12" customFormat="1" ht="47.45" customHeight="1">
      <c r="A19" s="10" t="s">
        <v>90</v>
      </c>
      <c r="B19" s="40" t="s">
        <v>205</v>
      </c>
      <c r="C19" s="10" t="s">
        <v>126</v>
      </c>
      <c r="D19" s="20">
        <v>3942.5</v>
      </c>
      <c r="E19" s="14">
        <v>0</v>
      </c>
      <c r="F19" s="21">
        <f>D19*E19</f>
        <v>0</v>
      </c>
    </row>
    <row r="20" spans="1:6" s="12" customFormat="1" ht="12.75">
      <c r="A20" s="22"/>
      <c r="B20" s="19"/>
      <c r="C20" s="22"/>
      <c r="D20" s="23"/>
      <c r="E20" s="23"/>
      <c r="F20" s="24"/>
    </row>
    <row r="21" spans="1:6" s="12" customFormat="1" ht="66" customHeight="1">
      <c r="A21" s="10" t="s">
        <v>91</v>
      </c>
      <c r="B21" s="30" t="s">
        <v>232</v>
      </c>
      <c r="C21" s="10" t="s">
        <v>125</v>
      </c>
      <c r="D21" s="20">
        <v>1245</v>
      </c>
      <c r="E21" s="14">
        <v>0</v>
      </c>
      <c r="F21" s="21">
        <f>D21*E21</f>
        <v>0</v>
      </c>
    </row>
    <row r="22" spans="1:6" s="12" customFormat="1" ht="18" customHeight="1">
      <c r="A22" s="10"/>
      <c r="B22" s="16"/>
      <c r="C22" s="10"/>
      <c r="D22" s="20"/>
      <c r="E22" s="20"/>
      <c r="F22" s="21"/>
    </row>
    <row r="23" spans="1:6" s="12" customFormat="1" ht="63.75">
      <c r="A23" s="10" t="s">
        <v>92</v>
      </c>
      <c r="B23" s="30" t="s">
        <v>233</v>
      </c>
      <c r="C23" s="10" t="s">
        <v>125</v>
      </c>
      <c r="D23" s="20">
        <v>400</v>
      </c>
      <c r="E23" s="14">
        <v>0</v>
      </c>
      <c r="F23" s="21">
        <f>D23*E23</f>
        <v>0</v>
      </c>
    </row>
    <row r="24" spans="1:6" s="12" customFormat="1" ht="12.75">
      <c r="A24" s="10"/>
      <c r="B24" s="16"/>
      <c r="C24" s="10"/>
      <c r="D24" s="20"/>
      <c r="E24" s="20"/>
      <c r="F24" s="21"/>
    </row>
    <row r="25" spans="1:6" s="12" customFormat="1" ht="81.599999999999994" customHeight="1">
      <c r="A25" s="10" t="s">
        <v>93</v>
      </c>
      <c r="B25" s="30" t="s">
        <v>292</v>
      </c>
      <c r="C25" s="10" t="s">
        <v>126</v>
      </c>
      <c r="D25" s="20">
        <v>3110</v>
      </c>
      <c r="E25" s="14">
        <v>0</v>
      </c>
      <c r="F25" s="21">
        <f>D25*E25</f>
        <v>0</v>
      </c>
    </row>
    <row r="26" spans="1:6" s="12" customFormat="1" ht="12.75">
      <c r="A26" s="10"/>
      <c r="B26" s="16"/>
      <c r="C26" s="10"/>
      <c r="D26" s="20"/>
      <c r="E26" s="20"/>
      <c r="F26" s="21"/>
    </row>
    <row r="27" spans="1:6" s="12" customFormat="1" ht="82.15" customHeight="1">
      <c r="A27" s="10" t="s">
        <v>94</v>
      </c>
      <c r="B27" s="30" t="s">
        <v>364</v>
      </c>
      <c r="C27" s="10" t="s">
        <v>126</v>
      </c>
      <c r="D27" s="20">
        <v>3110</v>
      </c>
      <c r="E27" s="14">
        <v>0</v>
      </c>
      <c r="F27" s="21">
        <f>D27*E27</f>
        <v>0</v>
      </c>
    </row>
    <row r="28" spans="1:6" s="12" customFormat="1" ht="12.75">
      <c r="A28" s="10"/>
      <c r="B28" s="32"/>
      <c r="C28" s="10"/>
      <c r="D28" s="20"/>
      <c r="E28" s="20"/>
      <c r="F28" s="21"/>
    </row>
    <row r="29" spans="1:6" s="12" customFormat="1" ht="82.15" customHeight="1">
      <c r="A29" s="10" t="s">
        <v>95</v>
      </c>
      <c r="B29" s="30" t="s">
        <v>363</v>
      </c>
      <c r="C29" s="10" t="s">
        <v>126</v>
      </c>
      <c r="D29" s="20">
        <v>832.5</v>
      </c>
      <c r="E29" s="14">
        <v>0</v>
      </c>
      <c r="F29" s="21">
        <f>D29*E29</f>
        <v>0</v>
      </c>
    </row>
    <row r="30" spans="1:6" s="12" customFormat="1" ht="12.75">
      <c r="A30" s="10"/>
      <c r="B30" s="32"/>
      <c r="C30" s="10"/>
      <c r="D30" s="20"/>
      <c r="E30" s="20"/>
      <c r="F30" s="21"/>
    </row>
    <row r="31" spans="1:6" s="12" customFormat="1" ht="63.75">
      <c r="A31" s="10" t="s">
        <v>96</v>
      </c>
      <c r="B31" s="71" t="s">
        <v>373</v>
      </c>
      <c r="C31" s="66" t="s">
        <v>107</v>
      </c>
      <c r="D31" s="67">
        <v>100</v>
      </c>
      <c r="E31" s="69">
        <v>0</v>
      </c>
      <c r="F31" s="68">
        <f>D31*E31</f>
        <v>0</v>
      </c>
    </row>
    <row r="32" spans="1:6" s="12" customFormat="1" ht="12.75">
      <c r="A32" s="10"/>
      <c r="B32" s="30"/>
      <c r="C32" s="10"/>
      <c r="D32" s="20"/>
      <c r="E32" s="20"/>
      <c r="F32" s="21"/>
    </row>
    <row r="33" spans="1:6" s="12" customFormat="1" ht="33" customHeight="1">
      <c r="A33" s="10" t="s">
        <v>97</v>
      </c>
      <c r="B33" s="16" t="s">
        <v>183</v>
      </c>
      <c r="C33" s="10" t="s">
        <v>126</v>
      </c>
      <c r="D33" s="20">
        <v>3110</v>
      </c>
      <c r="E33" s="14">
        <v>0</v>
      </c>
      <c r="F33" s="21">
        <f>D33*E33</f>
        <v>0</v>
      </c>
    </row>
    <row r="34" spans="1:6" s="12" customFormat="1" ht="12.75">
      <c r="A34" s="10"/>
      <c r="B34" s="16"/>
      <c r="C34" s="10"/>
      <c r="D34" s="20"/>
      <c r="E34" s="20"/>
      <c r="F34" s="21"/>
    </row>
    <row r="35" spans="1:6" s="12" customFormat="1" ht="25.5">
      <c r="A35" s="10" t="s">
        <v>98</v>
      </c>
      <c r="B35" s="16" t="s">
        <v>184</v>
      </c>
      <c r="C35" s="10" t="s">
        <v>107</v>
      </c>
      <c r="D35" s="20">
        <v>100</v>
      </c>
      <c r="E35" s="14">
        <v>0</v>
      </c>
      <c r="F35" s="21">
        <f>D35*E35</f>
        <v>0</v>
      </c>
    </row>
    <row r="36" spans="1:6" s="12" customFormat="1" ht="12.75">
      <c r="A36" s="10"/>
      <c r="B36" s="37"/>
      <c r="C36" s="10"/>
      <c r="D36" s="20"/>
      <c r="E36" s="20"/>
      <c r="F36" s="21"/>
    </row>
    <row r="37" spans="1:6" s="12" customFormat="1" ht="112.9" customHeight="1">
      <c r="A37" s="10" t="s">
        <v>99</v>
      </c>
      <c r="B37" s="41" t="s">
        <v>206</v>
      </c>
      <c r="C37" s="10"/>
      <c r="D37" s="20"/>
      <c r="E37" s="20"/>
      <c r="F37" s="21"/>
    </row>
    <row r="38" spans="1:6" s="12" customFormat="1" ht="12.75">
      <c r="A38" s="10" t="s">
        <v>3</v>
      </c>
      <c r="B38" s="42" t="s">
        <v>157</v>
      </c>
      <c r="C38" s="10" t="s">
        <v>107</v>
      </c>
      <c r="D38" s="20">
        <v>500</v>
      </c>
      <c r="E38" s="14">
        <v>0</v>
      </c>
      <c r="F38" s="21">
        <f>D38*E38</f>
        <v>0</v>
      </c>
    </row>
    <row r="39" spans="1:6" s="12" customFormat="1" ht="12.75">
      <c r="A39" s="10" t="s">
        <v>3</v>
      </c>
      <c r="B39" s="42" t="s">
        <v>158</v>
      </c>
      <c r="C39" s="10" t="s">
        <v>107</v>
      </c>
      <c r="D39" s="20">
        <v>40</v>
      </c>
      <c r="E39" s="14">
        <v>0</v>
      </c>
      <c r="F39" s="21">
        <f>D39*E39</f>
        <v>0</v>
      </c>
    </row>
    <row r="40" spans="1:6" s="12" customFormat="1" ht="12.75">
      <c r="A40" s="10"/>
      <c r="B40" s="30"/>
      <c r="C40" s="10"/>
      <c r="D40" s="20"/>
      <c r="E40" s="20"/>
      <c r="F40" s="21"/>
    </row>
    <row r="41" spans="1:6" s="12" customFormat="1" ht="66.75" customHeight="1">
      <c r="A41" s="10" t="s">
        <v>109</v>
      </c>
      <c r="B41" s="41" t="s">
        <v>235</v>
      </c>
      <c r="C41" s="10"/>
      <c r="D41" s="20"/>
      <c r="E41" s="20"/>
      <c r="F41" s="21"/>
    </row>
    <row r="42" spans="1:6" s="12" customFormat="1" ht="12.75">
      <c r="A42" s="10" t="s">
        <v>3</v>
      </c>
      <c r="B42" s="42" t="s">
        <v>157</v>
      </c>
      <c r="C42" s="10" t="s">
        <v>107</v>
      </c>
      <c r="D42" s="20">
        <v>710</v>
      </c>
      <c r="E42" s="14">
        <v>0</v>
      </c>
      <c r="F42" s="21">
        <f>D42*E42</f>
        <v>0</v>
      </c>
    </row>
    <row r="43" spans="1:6" s="12" customFormat="1" ht="12.75">
      <c r="A43" s="10" t="s">
        <v>3</v>
      </c>
      <c r="B43" s="42" t="s">
        <v>158</v>
      </c>
      <c r="C43" s="10" t="s">
        <v>107</v>
      </c>
      <c r="D43" s="20">
        <v>30</v>
      </c>
      <c r="E43" s="14">
        <v>0</v>
      </c>
      <c r="F43" s="21">
        <f>D43*E43</f>
        <v>0</v>
      </c>
    </row>
    <row r="44" spans="1:6" s="12" customFormat="1" ht="12.75">
      <c r="A44" s="10"/>
      <c r="B44" s="42"/>
      <c r="C44" s="10"/>
      <c r="D44" s="20"/>
      <c r="E44" s="20"/>
      <c r="F44" s="21"/>
    </row>
    <row r="45" spans="1:6" s="12" customFormat="1" ht="38.25">
      <c r="A45" s="10" t="s">
        <v>110</v>
      </c>
      <c r="B45" s="43" t="s">
        <v>236</v>
      </c>
      <c r="C45" s="10" t="s">
        <v>126</v>
      </c>
      <c r="D45" s="20">
        <v>250</v>
      </c>
      <c r="E45" s="14">
        <v>0</v>
      </c>
      <c r="F45" s="21">
        <f>D45*E45</f>
        <v>0</v>
      </c>
    </row>
    <row r="46" spans="1:6" s="12" customFormat="1" ht="12.75">
      <c r="A46" s="10"/>
      <c r="B46" s="15"/>
      <c r="C46" s="10"/>
      <c r="D46" s="20"/>
      <c r="E46" s="20"/>
      <c r="F46" s="21"/>
    </row>
    <row r="47" spans="1:6" s="12" customFormat="1" ht="25.5">
      <c r="A47" s="10" t="s">
        <v>111</v>
      </c>
      <c r="B47" s="16" t="s">
        <v>260</v>
      </c>
      <c r="C47" s="10"/>
      <c r="D47" s="20"/>
      <c r="E47" s="20"/>
      <c r="F47" s="21"/>
    </row>
    <row r="48" spans="1:6" s="12" customFormat="1" ht="12.75">
      <c r="A48" s="10" t="s">
        <v>3</v>
      </c>
      <c r="B48" s="44" t="s">
        <v>250</v>
      </c>
      <c r="C48" s="10" t="s">
        <v>108</v>
      </c>
      <c r="D48" s="20">
        <v>3950</v>
      </c>
      <c r="E48" s="14">
        <v>0</v>
      </c>
      <c r="F48" s="21">
        <f>D48*E48</f>
        <v>0</v>
      </c>
    </row>
    <row r="49" spans="1:6" s="12" customFormat="1" ht="12.75">
      <c r="A49" s="10"/>
      <c r="B49" s="15"/>
      <c r="C49" s="10"/>
      <c r="D49" s="20"/>
      <c r="E49" s="20"/>
      <c r="F49" s="21"/>
    </row>
    <row r="50" spans="1:6" s="12" customFormat="1" ht="229.5">
      <c r="A50" s="66" t="s">
        <v>112</v>
      </c>
      <c r="B50" s="72" t="s">
        <v>374</v>
      </c>
      <c r="C50" s="10"/>
      <c r="D50" s="20"/>
      <c r="E50" s="20"/>
      <c r="F50" s="21"/>
    </row>
    <row r="51" spans="1:6" s="12" customFormat="1" ht="12.75">
      <c r="A51" s="10" t="s">
        <v>3</v>
      </c>
      <c r="B51" s="40" t="s">
        <v>293</v>
      </c>
      <c r="C51" s="10" t="s">
        <v>107</v>
      </c>
      <c r="D51" s="20">
        <v>70</v>
      </c>
      <c r="E51" s="14">
        <v>0</v>
      </c>
      <c r="F51" s="21">
        <f t="shared" ref="F51:F52" si="0">D51*E51</f>
        <v>0</v>
      </c>
    </row>
    <row r="52" spans="1:6" s="12" customFormat="1" ht="12.75">
      <c r="A52" s="10" t="s">
        <v>3</v>
      </c>
      <c r="B52" s="40" t="s">
        <v>294</v>
      </c>
      <c r="C52" s="10" t="s">
        <v>107</v>
      </c>
      <c r="D52" s="20">
        <v>90</v>
      </c>
      <c r="E52" s="14">
        <v>0</v>
      </c>
      <c r="F52" s="21">
        <f t="shared" si="0"/>
        <v>0</v>
      </c>
    </row>
    <row r="53" spans="1:6" s="12" customFormat="1" ht="12.75">
      <c r="A53" s="10"/>
      <c r="B53" s="42"/>
      <c r="C53" s="10"/>
      <c r="D53" s="20"/>
      <c r="E53" s="20"/>
      <c r="F53" s="21"/>
    </row>
    <row r="54" spans="1:6" s="12" customFormat="1" ht="25.5">
      <c r="A54" s="10" t="s">
        <v>113</v>
      </c>
      <c r="B54" s="40" t="s">
        <v>185</v>
      </c>
      <c r="C54" s="10" t="s">
        <v>108</v>
      </c>
      <c r="D54" s="20">
        <v>65</v>
      </c>
      <c r="E54" s="14">
        <v>0</v>
      </c>
      <c r="F54" s="21">
        <f>D54*E54</f>
        <v>0</v>
      </c>
    </row>
    <row r="55" spans="1:6" s="12" customFormat="1" ht="12.75">
      <c r="A55" s="10"/>
      <c r="B55" s="42"/>
      <c r="C55" s="10"/>
      <c r="D55" s="20"/>
      <c r="E55" s="20"/>
      <c r="F55" s="21"/>
    </row>
    <row r="56" spans="1:6" s="12" customFormat="1" ht="63.75">
      <c r="A56" s="10" t="s">
        <v>114</v>
      </c>
      <c r="B56" s="40" t="s">
        <v>207</v>
      </c>
      <c r="C56" s="10" t="s">
        <v>108</v>
      </c>
      <c r="D56" s="20">
        <v>65</v>
      </c>
      <c r="E56" s="14">
        <v>0</v>
      </c>
      <c r="F56" s="21">
        <f>D56*E56</f>
        <v>0</v>
      </c>
    </row>
    <row r="57" spans="1:6" s="12" customFormat="1" ht="12.75">
      <c r="A57" s="10"/>
      <c r="B57" s="40"/>
      <c r="C57" s="10"/>
      <c r="D57" s="20"/>
      <c r="E57" s="20"/>
      <c r="F57" s="21"/>
    </row>
    <row r="58" spans="1:6" s="12" customFormat="1" ht="63" customHeight="1">
      <c r="A58" s="10" t="s">
        <v>115</v>
      </c>
      <c r="B58" s="36" t="s">
        <v>160</v>
      </c>
      <c r="C58" s="10" t="s">
        <v>125</v>
      </c>
      <c r="D58" s="20">
        <v>2</v>
      </c>
      <c r="E58" s="14">
        <v>0</v>
      </c>
      <c r="F58" s="21">
        <f>D58*E58</f>
        <v>0</v>
      </c>
    </row>
    <row r="59" spans="1:6" s="12" customFormat="1" ht="12.75">
      <c r="A59" s="10"/>
      <c r="B59" s="17"/>
      <c r="C59" s="10"/>
      <c r="D59" s="20"/>
      <c r="E59" s="20"/>
      <c r="F59" s="21"/>
    </row>
    <row r="60" spans="1:6" s="12" customFormat="1" ht="63.75">
      <c r="A60" s="10" t="s">
        <v>116</v>
      </c>
      <c r="B60" s="36" t="s">
        <v>159</v>
      </c>
      <c r="C60" s="10" t="s">
        <v>126</v>
      </c>
      <c r="D60" s="20">
        <v>9</v>
      </c>
      <c r="E60" s="14">
        <v>0</v>
      </c>
      <c r="F60" s="21">
        <f>D60*E60</f>
        <v>0</v>
      </c>
    </row>
    <row r="61" spans="1:6" s="12" customFormat="1" ht="12.75">
      <c r="A61" s="10"/>
      <c r="B61" s="36"/>
      <c r="C61" s="10"/>
      <c r="D61" s="20"/>
      <c r="E61" s="20"/>
      <c r="F61" s="21"/>
    </row>
    <row r="62" spans="1:6" ht="25.5">
      <c r="A62" s="45"/>
      <c r="B62" s="46" t="s">
        <v>301</v>
      </c>
    </row>
    <row r="63" spans="1:6" s="12" customFormat="1" ht="12.75">
      <c r="A63" s="10"/>
      <c r="B63" s="36"/>
      <c r="C63" s="10"/>
      <c r="D63" s="20"/>
      <c r="E63" s="20"/>
      <c r="F63" s="21"/>
    </row>
    <row r="64" spans="1:6" ht="45" customHeight="1">
      <c r="A64" s="45" t="s">
        <v>117</v>
      </c>
      <c r="B64" s="44" t="s">
        <v>303</v>
      </c>
    </row>
    <row r="65" spans="1:6" ht="25.5">
      <c r="A65" s="45" t="s">
        <v>3</v>
      </c>
      <c r="B65" s="44" t="s">
        <v>304</v>
      </c>
      <c r="C65" s="10" t="s">
        <v>108</v>
      </c>
      <c r="D65" s="20">
        <v>1</v>
      </c>
      <c r="E65" s="14">
        <v>0</v>
      </c>
      <c r="F65" s="21">
        <f t="shared" ref="F65:F70" si="1">D65*E65</f>
        <v>0</v>
      </c>
    </row>
    <row r="66" spans="1:6" ht="25.5">
      <c r="A66" s="45" t="s">
        <v>3</v>
      </c>
      <c r="B66" s="44" t="s">
        <v>305</v>
      </c>
      <c r="C66" s="10" t="s">
        <v>108</v>
      </c>
      <c r="D66" s="20">
        <v>2</v>
      </c>
      <c r="E66" s="14">
        <v>0</v>
      </c>
      <c r="F66" s="21">
        <f t="shared" si="1"/>
        <v>0</v>
      </c>
    </row>
    <row r="67" spans="1:6" ht="25.5">
      <c r="A67" s="45" t="s">
        <v>3</v>
      </c>
      <c r="B67" s="44" t="s">
        <v>306</v>
      </c>
      <c r="C67" s="10" t="s">
        <v>108</v>
      </c>
      <c r="D67" s="20">
        <v>5</v>
      </c>
      <c r="E67" s="14">
        <v>0</v>
      </c>
      <c r="F67" s="21">
        <f t="shared" si="1"/>
        <v>0</v>
      </c>
    </row>
    <row r="68" spans="1:6" ht="25.5">
      <c r="A68" s="45" t="s">
        <v>3</v>
      </c>
      <c r="B68" s="44" t="s">
        <v>308</v>
      </c>
      <c r="C68" s="10" t="s">
        <v>108</v>
      </c>
      <c r="D68" s="20">
        <v>1</v>
      </c>
      <c r="E68" s="14">
        <v>0</v>
      </c>
      <c r="F68" s="21">
        <f t="shared" si="1"/>
        <v>0</v>
      </c>
    </row>
    <row r="69" spans="1:6" ht="25.5">
      <c r="A69" s="45" t="s">
        <v>3</v>
      </c>
      <c r="B69" s="44" t="s">
        <v>307</v>
      </c>
      <c r="C69" s="10" t="s">
        <v>108</v>
      </c>
      <c r="D69" s="20">
        <v>1</v>
      </c>
      <c r="E69" s="14">
        <v>0</v>
      </c>
      <c r="F69" s="21">
        <f t="shared" si="1"/>
        <v>0</v>
      </c>
    </row>
    <row r="70" spans="1:6" ht="60" customHeight="1">
      <c r="A70" s="45" t="s">
        <v>3</v>
      </c>
      <c r="B70" s="44" t="s">
        <v>302</v>
      </c>
      <c r="C70" s="10" t="s">
        <v>108</v>
      </c>
      <c r="D70" s="20">
        <v>11</v>
      </c>
      <c r="E70" s="14">
        <v>0</v>
      </c>
      <c r="F70" s="21">
        <f t="shared" si="1"/>
        <v>0</v>
      </c>
    </row>
    <row r="71" spans="1:6">
      <c r="A71" s="45"/>
      <c r="B71" s="44"/>
    </row>
    <row r="72" spans="1:6" ht="51">
      <c r="A72" s="45" t="s">
        <v>118</v>
      </c>
      <c r="B72" s="44" t="s">
        <v>309</v>
      </c>
    </row>
    <row r="73" spans="1:6" ht="25.5">
      <c r="A73" s="45" t="s">
        <v>3</v>
      </c>
      <c r="B73" s="44" t="s">
        <v>310</v>
      </c>
      <c r="C73" s="10" t="s">
        <v>108</v>
      </c>
      <c r="D73" s="20">
        <v>6</v>
      </c>
      <c r="E73" s="14">
        <v>0</v>
      </c>
      <c r="F73" s="21">
        <f>D73*E73</f>
        <v>0</v>
      </c>
    </row>
    <row r="74" spans="1:6" ht="25.5">
      <c r="A74" s="45" t="s">
        <v>3</v>
      </c>
      <c r="B74" s="44" t="s">
        <v>311</v>
      </c>
      <c r="C74" s="10" t="s">
        <v>108</v>
      </c>
      <c r="D74" s="20">
        <v>2</v>
      </c>
      <c r="E74" s="14">
        <v>0</v>
      </c>
      <c r="F74" s="21">
        <f t="shared" ref="F74:F75" si="2">D74*E74</f>
        <v>0</v>
      </c>
    </row>
    <row r="75" spans="1:6" ht="25.5">
      <c r="A75" s="45" t="s">
        <v>3</v>
      </c>
      <c r="B75" s="44" t="s">
        <v>312</v>
      </c>
      <c r="C75" s="10" t="s">
        <v>108</v>
      </c>
      <c r="D75" s="20">
        <v>1</v>
      </c>
      <c r="E75" s="14">
        <v>0</v>
      </c>
      <c r="F75" s="21">
        <f t="shared" si="2"/>
        <v>0</v>
      </c>
    </row>
    <row r="76" spans="1:6" ht="25.5">
      <c r="A76" s="45" t="s">
        <v>3</v>
      </c>
      <c r="B76" s="44" t="s">
        <v>313</v>
      </c>
      <c r="C76" s="10" t="s">
        <v>108</v>
      </c>
      <c r="D76" s="20">
        <v>8</v>
      </c>
      <c r="E76" s="14">
        <v>0</v>
      </c>
      <c r="F76" s="21">
        <f t="shared" ref="F76" si="3">D76*E76</f>
        <v>0</v>
      </c>
    </row>
    <row r="77" spans="1:6" ht="25.5">
      <c r="A77" s="45" t="s">
        <v>3</v>
      </c>
      <c r="B77" s="44" t="s">
        <v>304</v>
      </c>
      <c r="C77" s="10" t="s">
        <v>108</v>
      </c>
      <c r="D77" s="20">
        <v>2</v>
      </c>
      <c r="E77" s="14">
        <v>0</v>
      </c>
      <c r="F77" s="21">
        <f t="shared" ref="F77" si="4">D77*E77</f>
        <v>0</v>
      </c>
    </row>
    <row r="78" spans="1:6" ht="25.5">
      <c r="A78" s="45" t="s">
        <v>3</v>
      </c>
      <c r="B78" s="44" t="s">
        <v>314</v>
      </c>
      <c r="C78" s="10" t="s">
        <v>108</v>
      </c>
      <c r="D78" s="20">
        <v>1</v>
      </c>
      <c r="E78" s="14">
        <v>0</v>
      </c>
      <c r="F78" s="21">
        <f t="shared" ref="F78" si="5">D78*E78</f>
        <v>0</v>
      </c>
    </row>
    <row r="79" spans="1:6" ht="25.5">
      <c r="A79" s="45" t="s">
        <v>3</v>
      </c>
      <c r="B79" s="44" t="s">
        <v>315</v>
      </c>
      <c r="C79" s="10" t="s">
        <v>108</v>
      </c>
      <c r="D79" s="20">
        <v>1</v>
      </c>
      <c r="E79" s="14">
        <v>0</v>
      </c>
      <c r="F79" s="21">
        <f t="shared" ref="F79" si="6">D79*E79</f>
        <v>0</v>
      </c>
    </row>
    <row r="80" spans="1:6" ht="60" customHeight="1">
      <c r="A80" s="45" t="s">
        <v>3</v>
      </c>
      <c r="B80" s="44" t="s">
        <v>302</v>
      </c>
      <c r="C80" s="10" t="s">
        <v>108</v>
      </c>
      <c r="D80" s="20">
        <v>22</v>
      </c>
      <c r="E80" s="14">
        <v>0</v>
      </c>
      <c r="F80" s="21">
        <f>D80*E80</f>
        <v>0</v>
      </c>
    </row>
    <row r="81" spans="1:6">
      <c r="A81" s="45"/>
      <c r="B81" s="44"/>
    </row>
    <row r="82" spans="1:6" s="1" customFormat="1" ht="51">
      <c r="A82" s="10" t="s">
        <v>119</v>
      </c>
      <c r="B82" s="36" t="s">
        <v>316</v>
      </c>
      <c r="C82" s="10" t="s">
        <v>125</v>
      </c>
      <c r="D82" s="20">
        <v>24.9</v>
      </c>
      <c r="E82" s="14">
        <v>0</v>
      </c>
      <c r="F82" s="21">
        <f>D82*E82</f>
        <v>0</v>
      </c>
    </row>
    <row r="83" spans="1:6" s="1" customFormat="1" ht="12.75">
      <c r="A83" s="10" t="s">
        <v>3</v>
      </c>
      <c r="B83" s="89" t="s">
        <v>375</v>
      </c>
      <c r="C83" s="10"/>
      <c r="D83" s="20"/>
      <c r="E83" s="20"/>
      <c r="F83" s="21"/>
    </row>
    <row r="84" spans="1:6" s="1" customFormat="1" ht="12.75">
      <c r="A84" s="10" t="s">
        <v>3</v>
      </c>
      <c r="B84" s="17" t="s">
        <v>220</v>
      </c>
      <c r="C84" s="10"/>
      <c r="D84" s="20"/>
      <c r="E84" s="20"/>
      <c r="F84" s="21"/>
    </row>
    <row r="85" spans="1:6" s="1" customFormat="1" ht="12.75">
      <c r="A85" s="10" t="s">
        <v>3</v>
      </c>
      <c r="B85" s="17" t="s">
        <v>237</v>
      </c>
      <c r="C85" s="10"/>
      <c r="D85" s="20"/>
      <c r="E85" s="20"/>
      <c r="F85" s="21"/>
    </row>
    <row r="86" spans="1:6" s="1" customFormat="1" ht="12.75">
      <c r="A86" s="10" t="s">
        <v>3</v>
      </c>
      <c r="B86" s="17" t="s">
        <v>218</v>
      </c>
      <c r="C86" s="10"/>
      <c r="D86" s="20"/>
      <c r="E86" s="20"/>
      <c r="F86" s="21"/>
    </row>
    <row r="87" spans="1:6" s="1" customFormat="1" ht="12.75">
      <c r="A87" s="10" t="s">
        <v>3</v>
      </c>
      <c r="B87" s="17" t="s">
        <v>215</v>
      </c>
      <c r="C87" s="10"/>
      <c r="D87" s="20"/>
      <c r="E87" s="20"/>
      <c r="F87" s="21"/>
    </row>
    <row r="88" spans="1:6" s="1" customFormat="1" ht="12.75">
      <c r="A88" s="10" t="s">
        <v>3</v>
      </c>
      <c r="B88" s="17" t="s">
        <v>216</v>
      </c>
      <c r="C88" s="10"/>
      <c r="D88" s="20"/>
      <c r="E88" s="20"/>
      <c r="F88" s="21"/>
    </row>
    <row r="89" spans="1:6">
      <c r="A89" s="45"/>
      <c r="B89" s="44"/>
    </row>
    <row r="90" spans="1:6" s="1" customFormat="1" ht="94.15" customHeight="1">
      <c r="A90" s="10" t="s">
        <v>120</v>
      </c>
      <c r="B90" s="16" t="s">
        <v>317</v>
      </c>
      <c r="C90" s="10" t="s">
        <v>107</v>
      </c>
      <c r="D90" s="20">
        <v>247</v>
      </c>
      <c r="E90" s="14">
        <v>0</v>
      </c>
      <c r="F90" s="21">
        <f>D90*E90</f>
        <v>0</v>
      </c>
    </row>
    <row r="91" spans="1:6">
      <c r="A91" s="45"/>
      <c r="B91" s="44"/>
    </row>
    <row r="92" spans="1:6" s="1" customFormat="1" ht="51">
      <c r="A92" s="10" t="s">
        <v>121</v>
      </c>
      <c r="B92" s="36" t="s">
        <v>318</v>
      </c>
      <c r="C92" s="10" t="s">
        <v>125</v>
      </c>
      <c r="D92" s="20">
        <v>64</v>
      </c>
      <c r="E92" s="14">
        <v>0</v>
      </c>
      <c r="F92" s="21">
        <f>D92*E92</f>
        <v>0</v>
      </c>
    </row>
    <row r="93" spans="1:6" s="1" customFormat="1" ht="12.75">
      <c r="A93" s="10" t="s">
        <v>3</v>
      </c>
      <c r="B93" s="89" t="s">
        <v>376</v>
      </c>
      <c r="C93" s="10"/>
      <c r="D93" s="20"/>
      <c r="E93" s="20"/>
      <c r="F93" s="21"/>
    </row>
    <row r="94" spans="1:6" s="1" customFormat="1" ht="12.75">
      <c r="A94" s="10" t="s">
        <v>3</v>
      </c>
      <c r="B94" s="17" t="s">
        <v>220</v>
      </c>
      <c r="C94" s="10"/>
      <c r="D94" s="20"/>
      <c r="E94" s="20"/>
      <c r="F94" s="21"/>
    </row>
    <row r="95" spans="1:6" s="1" customFormat="1" ht="12.75">
      <c r="A95" s="10" t="s">
        <v>3</v>
      </c>
      <c r="B95" s="17" t="s">
        <v>237</v>
      </c>
      <c r="C95" s="10"/>
      <c r="D95" s="20"/>
      <c r="E95" s="20"/>
      <c r="F95" s="21"/>
    </row>
    <row r="96" spans="1:6" s="1" customFormat="1" ht="12.75">
      <c r="A96" s="10" t="s">
        <v>3</v>
      </c>
      <c r="B96" s="17" t="s">
        <v>221</v>
      </c>
      <c r="C96" s="10"/>
      <c r="D96" s="20"/>
      <c r="E96" s="20"/>
      <c r="F96" s="21"/>
    </row>
    <row r="97" spans="1:6" s="1" customFormat="1" ht="12.75">
      <c r="A97" s="10" t="s">
        <v>3</v>
      </c>
      <c r="B97" s="17" t="s">
        <v>215</v>
      </c>
      <c r="C97" s="10"/>
      <c r="D97" s="20"/>
      <c r="E97" s="20"/>
      <c r="F97" s="21"/>
    </row>
    <row r="98" spans="1:6" s="1" customFormat="1" ht="12.75">
      <c r="A98" s="10" t="s">
        <v>3</v>
      </c>
      <c r="B98" s="17" t="s">
        <v>216</v>
      </c>
      <c r="C98" s="10"/>
      <c r="D98" s="20"/>
      <c r="E98" s="20"/>
      <c r="F98" s="21"/>
    </row>
    <row r="99" spans="1:6">
      <c r="A99" s="45"/>
      <c r="B99" s="44"/>
    </row>
    <row r="100" spans="1:6" s="1" customFormat="1" ht="85.15" customHeight="1">
      <c r="A100" s="10" t="s">
        <v>122</v>
      </c>
      <c r="B100" s="16" t="s">
        <v>319</v>
      </c>
      <c r="C100" s="10" t="s">
        <v>126</v>
      </c>
      <c r="D100" s="20">
        <v>101.1</v>
      </c>
      <c r="E100" s="14">
        <v>0</v>
      </c>
      <c r="F100" s="21">
        <f>D100*E100</f>
        <v>0</v>
      </c>
    </row>
    <row r="101" spans="1:6">
      <c r="A101" s="45"/>
      <c r="B101" s="44"/>
    </row>
    <row r="102" spans="1:6" s="1" customFormat="1" ht="59.45" customHeight="1">
      <c r="A102" s="10" t="s">
        <v>123</v>
      </c>
      <c r="B102" s="36" t="s">
        <v>320</v>
      </c>
      <c r="C102" s="10" t="s">
        <v>125</v>
      </c>
      <c r="D102" s="20">
        <v>51.7</v>
      </c>
      <c r="E102" s="14">
        <v>0</v>
      </c>
      <c r="F102" s="21">
        <f>D102*E102</f>
        <v>0</v>
      </c>
    </row>
    <row r="103" spans="1:6" s="1" customFormat="1" ht="12.75">
      <c r="A103" s="10" t="s">
        <v>3</v>
      </c>
      <c r="B103" s="89" t="s">
        <v>376</v>
      </c>
      <c r="C103" s="10"/>
      <c r="D103" s="20"/>
      <c r="E103" s="20"/>
      <c r="F103" s="21"/>
    </row>
    <row r="104" spans="1:6" s="1" customFormat="1" ht="12.75">
      <c r="A104" s="10" t="s">
        <v>3</v>
      </c>
      <c r="B104" s="17" t="s">
        <v>220</v>
      </c>
      <c r="C104" s="10"/>
      <c r="D104" s="20"/>
      <c r="E104" s="20"/>
      <c r="F104" s="21"/>
    </row>
    <row r="105" spans="1:6" s="1" customFormat="1" ht="12.75">
      <c r="A105" s="10" t="s">
        <v>3</v>
      </c>
      <c r="B105" s="17" t="s">
        <v>237</v>
      </c>
      <c r="C105" s="10"/>
      <c r="D105" s="20"/>
      <c r="E105" s="20"/>
      <c r="F105" s="21"/>
    </row>
    <row r="106" spans="1:6" s="1" customFormat="1" ht="12.75">
      <c r="A106" s="10" t="s">
        <v>3</v>
      </c>
      <c r="B106" s="17" t="s">
        <v>221</v>
      </c>
      <c r="C106" s="10"/>
      <c r="D106" s="20"/>
      <c r="E106" s="20"/>
      <c r="F106" s="21"/>
    </row>
    <row r="107" spans="1:6" s="1" customFormat="1" ht="12.75">
      <c r="A107" s="10" t="s">
        <v>3</v>
      </c>
      <c r="B107" s="17" t="s">
        <v>215</v>
      </c>
      <c r="C107" s="10"/>
      <c r="D107" s="20"/>
      <c r="E107" s="20"/>
      <c r="F107" s="21"/>
    </row>
    <row r="108" spans="1:6" s="1" customFormat="1" ht="12.75">
      <c r="A108" s="10" t="s">
        <v>3</v>
      </c>
      <c r="B108" s="17" t="s">
        <v>216</v>
      </c>
      <c r="C108" s="10"/>
      <c r="D108" s="20"/>
      <c r="E108" s="20"/>
      <c r="F108" s="21"/>
    </row>
    <row r="109" spans="1:6">
      <c r="A109" s="45"/>
      <c r="B109" s="44"/>
    </row>
    <row r="110" spans="1:6" s="1" customFormat="1" ht="85.15" customHeight="1">
      <c r="A110" s="10" t="s">
        <v>137</v>
      </c>
      <c r="B110" s="16" t="s">
        <v>241</v>
      </c>
      <c r="C110" s="10" t="s">
        <v>126</v>
      </c>
      <c r="D110" s="20">
        <v>528.1</v>
      </c>
      <c r="E110" s="14">
        <v>0</v>
      </c>
      <c r="F110" s="21">
        <f>D110*E110</f>
        <v>0</v>
      </c>
    </row>
    <row r="111" spans="1:6">
      <c r="A111" s="45"/>
      <c r="B111" s="44"/>
    </row>
    <row r="112" spans="1:6" s="1" customFormat="1" ht="69.599999999999994" customHeight="1">
      <c r="A112" s="10" t="s">
        <v>138</v>
      </c>
      <c r="B112" s="36" t="s">
        <v>258</v>
      </c>
      <c r="C112" s="10" t="s">
        <v>125</v>
      </c>
      <c r="D112" s="20">
        <v>1.6</v>
      </c>
      <c r="E112" s="14">
        <v>0</v>
      </c>
      <c r="F112" s="21">
        <f>D112*E112</f>
        <v>0</v>
      </c>
    </row>
    <row r="113" spans="1:6" s="1" customFormat="1" ht="12.75">
      <c r="A113" s="10" t="s">
        <v>3</v>
      </c>
      <c r="B113" s="89" t="s">
        <v>376</v>
      </c>
      <c r="C113" s="10"/>
      <c r="D113" s="20"/>
      <c r="E113" s="20"/>
      <c r="F113" s="21"/>
    </row>
    <row r="114" spans="1:6" s="1" customFormat="1" ht="12.75">
      <c r="A114" s="10" t="s">
        <v>3</v>
      </c>
      <c r="B114" s="17" t="s">
        <v>220</v>
      </c>
      <c r="C114" s="10"/>
      <c r="D114" s="20"/>
      <c r="E114" s="20"/>
      <c r="F114" s="21"/>
    </row>
    <row r="115" spans="1:6" s="1" customFormat="1" ht="12.75">
      <c r="A115" s="10" t="s">
        <v>3</v>
      </c>
      <c r="B115" s="17" t="s">
        <v>237</v>
      </c>
      <c r="C115" s="10"/>
      <c r="D115" s="20"/>
      <c r="E115" s="20"/>
      <c r="F115" s="21"/>
    </row>
    <row r="116" spans="1:6" s="1" customFormat="1" ht="12.75">
      <c r="A116" s="10" t="s">
        <v>3</v>
      </c>
      <c r="B116" s="17" t="s">
        <v>221</v>
      </c>
      <c r="C116" s="10"/>
      <c r="D116" s="20"/>
      <c r="E116" s="20"/>
      <c r="F116" s="21"/>
    </row>
    <row r="117" spans="1:6" s="1" customFormat="1" ht="12.75">
      <c r="A117" s="10" t="s">
        <v>3</v>
      </c>
      <c r="B117" s="17" t="s">
        <v>215</v>
      </c>
      <c r="C117" s="10"/>
      <c r="D117" s="20"/>
      <c r="E117" s="20"/>
      <c r="F117" s="21"/>
    </row>
    <row r="118" spans="1:6" s="1" customFormat="1" ht="12.75">
      <c r="A118" s="10" t="s">
        <v>3</v>
      </c>
      <c r="B118" s="17" t="s">
        <v>216</v>
      </c>
      <c r="C118" s="10"/>
      <c r="D118" s="20"/>
      <c r="E118" s="20"/>
      <c r="F118" s="21"/>
    </row>
    <row r="119" spans="1:6">
      <c r="A119" s="45"/>
      <c r="B119" s="44"/>
    </row>
    <row r="120" spans="1:6" s="1" customFormat="1" ht="85.15" customHeight="1">
      <c r="A120" s="10" t="s">
        <v>139</v>
      </c>
      <c r="B120" s="16" t="s">
        <v>259</v>
      </c>
      <c r="C120" s="10" t="s">
        <v>126</v>
      </c>
      <c r="D120" s="20">
        <v>6.5</v>
      </c>
      <c r="E120" s="14">
        <v>0</v>
      </c>
      <c r="F120" s="21">
        <f>D120*E120</f>
        <v>0</v>
      </c>
    </row>
    <row r="121" spans="1:6">
      <c r="A121" s="45"/>
      <c r="B121" s="44"/>
    </row>
    <row r="122" spans="1:6">
      <c r="B122" s="16"/>
    </row>
    <row r="123" spans="1:6">
      <c r="A123" s="45"/>
      <c r="B123" s="39" t="s">
        <v>295</v>
      </c>
    </row>
    <row r="124" spans="1:6">
      <c r="A124" s="45"/>
      <c r="B124" s="44"/>
    </row>
    <row r="125" spans="1:6" s="1" customFormat="1" ht="51">
      <c r="A125" s="10" t="s">
        <v>141</v>
      </c>
      <c r="B125" s="36" t="s">
        <v>296</v>
      </c>
      <c r="C125" s="10" t="s">
        <v>125</v>
      </c>
      <c r="D125" s="20">
        <v>2.6</v>
      </c>
      <c r="E125" s="14">
        <v>0</v>
      </c>
      <c r="F125" s="21">
        <f>D125*E125</f>
        <v>0</v>
      </c>
    </row>
    <row r="126" spans="1:6" s="1" customFormat="1" ht="12.75">
      <c r="A126" s="10" t="s">
        <v>3</v>
      </c>
      <c r="B126" s="89" t="s">
        <v>375</v>
      </c>
      <c r="C126" s="10"/>
      <c r="D126" s="20"/>
      <c r="E126" s="20"/>
      <c r="F126" s="21"/>
    </row>
    <row r="127" spans="1:6" s="1" customFormat="1" ht="12.75">
      <c r="A127" s="10" t="s">
        <v>3</v>
      </c>
      <c r="B127" s="17" t="s">
        <v>220</v>
      </c>
      <c r="C127" s="10"/>
      <c r="D127" s="20"/>
      <c r="E127" s="20"/>
      <c r="F127" s="21"/>
    </row>
    <row r="128" spans="1:6" s="1" customFormat="1" ht="12.75">
      <c r="A128" s="10" t="s">
        <v>3</v>
      </c>
      <c r="B128" s="17" t="s">
        <v>237</v>
      </c>
      <c r="C128" s="10"/>
      <c r="D128" s="20"/>
      <c r="E128" s="20"/>
      <c r="F128" s="21"/>
    </row>
    <row r="129" spans="1:6" s="1" customFormat="1" ht="12.75">
      <c r="A129" s="10" t="s">
        <v>3</v>
      </c>
      <c r="B129" s="17" t="s">
        <v>218</v>
      </c>
      <c r="C129" s="10"/>
      <c r="D129" s="20"/>
      <c r="E129" s="20"/>
      <c r="F129" s="21"/>
    </row>
    <row r="130" spans="1:6" s="1" customFormat="1" ht="12.75">
      <c r="A130" s="10" t="s">
        <v>3</v>
      </c>
      <c r="B130" s="17" t="s">
        <v>215</v>
      </c>
      <c r="C130" s="10"/>
      <c r="D130" s="20"/>
      <c r="E130" s="20"/>
      <c r="F130" s="21"/>
    </row>
    <row r="131" spans="1:6" s="1" customFormat="1" ht="12.75">
      <c r="A131" s="10" t="s">
        <v>3</v>
      </c>
      <c r="B131" s="17" t="s">
        <v>216</v>
      </c>
      <c r="C131" s="10"/>
      <c r="D131" s="20"/>
      <c r="E131" s="20"/>
      <c r="F131" s="21"/>
    </row>
    <row r="132" spans="1:6" s="12" customFormat="1" ht="12.75">
      <c r="A132" s="10"/>
      <c r="B132" s="36"/>
      <c r="C132" s="10"/>
      <c r="D132" s="20"/>
      <c r="E132" s="20"/>
      <c r="F132" s="21"/>
    </row>
    <row r="133" spans="1:6" s="1" customFormat="1" ht="94.15" customHeight="1">
      <c r="A133" s="10" t="s">
        <v>142</v>
      </c>
      <c r="B133" s="16" t="s">
        <v>297</v>
      </c>
      <c r="C133" s="10" t="s">
        <v>107</v>
      </c>
      <c r="D133" s="20">
        <v>37</v>
      </c>
      <c r="E133" s="14">
        <v>0</v>
      </c>
      <c r="F133" s="21">
        <f>D133*E133</f>
        <v>0</v>
      </c>
    </row>
    <row r="134" spans="1:6" s="12" customFormat="1" ht="12.75">
      <c r="A134" s="10"/>
      <c r="B134" s="36"/>
      <c r="C134" s="10"/>
      <c r="D134" s="20"/>
      <c r="E134" s="20"/>
      <c r="F134" s="21"/>
    </row>
    <row r="135" spans="1:6" s="1" customFormat="1" ht="59.45" customHeight="1">
      <c r="A135" s="10" t="s">
        <v>143</v>
      </c>
      <c r="B135" s="36" t="s">
        <v>298</v>
      </c>
      <c r="C135" s="10" t="s">
        <v>125</v>
      </c>
      <c r="D135" s="20">
        <v>8.1</v>
      </c>
      <c r="E135" s="14">
        <v>0</v>
      </c>
      <c r="F135" s="21">
        <f>D135*E135</f>
        <v>0</v>
      </c>
    </row>
    <row r="136" spans="1:6" s="1" customFormat="1" ht="12.75">
      <c r="A136" s="10" t="s">
        <v>3</v>
      </c>
      <c r="B136" s="89" t="s">
        <v>376</v>
      </c>
      <c r="C136" s="10"/>
      <c r="D136" s="20"/>
      <c r="E136" s="20"/>
      <c r="F136" s="21"/>
    </row>
    <row r="137" spans="1:6" s="1" customFormat="1" ht="12.75">
      <c r="A137" s="10" t="s">
        <v>3</v>
      </c>
      <c r="B137" s="17" t="s">
        <v>220</v>
      </c>
      <c r="C137" s="10"/>
      <c r="D137" s="20"/>
      <c r="E137" s="20"/>
      <c r="F137" s="21"/>
    </row>
    <row r="138" spans="1:6" s="1" customFormat="1" ht="12.75">
      <c r="A138" s="10" t="s">
        <v>3</v>
      </c>
      <c r="B138" s="17" t="s">
        <v>237</v>
      </c>
      <c r="C138" s="10"/>
      <c r="D138" s="20"/>
      <c r="E138" s="20"/>
      <c r="F138" s="21"/>
    </row>
    <row r="139" spans="1:6" s="1" customFormat="1" ht="12.75">
      <c r="A139" s="10" t="s">
        <v>3</v>
      </c>
      <c r="B139" s="17" t="s">
        <v>221</v>
      </c>
      <c r="C139" s="10"/>
      <c r="D139" s="20"/>
      <c r="E139" s="20"/>
      <c r="F139" s="21"/>
    </row>
    <row r="140" spans="1:6" s="1" customFormat="1" ht="12.75">
      <c r="A140" s="10" t="s">
        <v>3</v>
      </c>
      <c r="B140" s="17" t="s">
        <v>215</v>
      </c>
      <c r="C140" s="10"/>
      <c r="D140" s="20"/>
      <c r="E140" s="20"/>
      <c r="F140" s="21"/>
    </row>
    <row r="141" spans="1:6" s="1" customFormat="1" ht="12.75">
      <c r="A141" s="10" t="s">
        <v>3</v>
      </c>
      <c r="B141" s="17" t="s">
        <v>216</v>
      </c>
      <c r="C141" s="10"/>
      <c r="D141" s="20"/>
      <c r="E141" s="20"/>
      <c r="F141" s="21"/>
    </row>
    <row r="142" spans="1:6">
      <c r="A142" s="45"/>
      <c r="B142" s="44"/>
    </row>
    <row r="143" spans="1:6" s="1" customFormat="1" ht="85.15" customHeight="1">
      <c r="A143" s="10" t="s">
        <v>144</v>
      </c>
      <c r="B143" s="16" t="s">
        <v>299</v>
      </c>
      <c r="C143" s="10" t="s">
        <v>126</v>
      </c>
      <c r="D143" s="20">
        <v>18.5</v>
      </c>
      <c r="E143" s="14">
        <v>0</v>
      </c>
      <c r="F143" s="21">
        <f>D143*E143</f>
        <v>0</v>
      </c>
    </row>
    <row r="144" spans="1:6" s="12" customFormat="1" ht="12.75">
      <c r="A144" s="10"/>
      <c r="B144" s="36"/>
      <c r="C144" s="10"/>
      <c r="D144" s="20"/>
      <c r="E144" s="20"/>
      <c r="F144" s="21"/>
    </row>
    <row r="145" spans="1:9" ht="114.6" customHeight="1">
      <c r="A145" s="10" t="s">
        <v>145</v>
      </c>
      <c r="B145" s="47" t="s">
        <v>300</v>
      </c>
    </row>
    <row r="146" spans="1:9" ht="25.5">
      <c r="A146" s="10" t="s">
        <v>3</v>
      </c>
      <c r="B146" s="48" t="s">
        <v>268</v>
      </c>
      <c r="C146" s="10" t="s">
        <v>107</v>
      </c>
      <c r="D146" s="20">
        <v>35</v>
      </c>
      <c r="E146" s="14">
        <v>0</v>
      </c>
      <c r="F146" s="21">
        <f>D146*E146</f>
        <v>0</v>
      </c>
    </row>
    <row r="147" spans="1:9">
      <c r="A147" s="10" t="s">
        <v>3</v>
      </c>
      <c r="B147" s="48" t="s">
        <v>269</v>
      </c>
      <c r="C147" s="10" t="s">
        <v>107</v>
      </c>
      <c r="D147" s="20">
        <v>35</v>
      </c>
      <c r="E147" s="14">
        <v>0</v>
      </c>
      <c r="F147" s="21">
        <f>D147*E147</f>
        <v>0</v>
      </c>
    </row>
    <row r="148" spans="1:9" s="12" customFormat="1" ht="12.75">
      <c r="A148" s="10"/>
      <c r="B148" s="36"/>
      <c r="C148" s="10"/>
      <c r="D148" s="20"/>
      <c r="E148" s="20"/>
      <c r="F148" s="21"/>
    </row>
    <row r="149" spans="1:9" s="12" customFormat="1" ht="30.6" customHeight="1">
      <c r="A149" s="10"/>
      <c r="B149" s="46" t="s">
        <v>322</v>
      </c>
      <c r="C149" s="10"/>
      <c r="D149" s="20"/>
      <c r="E149" s="20"/>
      <c r="F149" s="21"/>
    </row>
    <row r="150" spans="1:9" s="12" customFormat="1" ht="12.75">
      <c r="A150" s="10"/>
      <c r="B150" s="36"/>
      <c r="C150" s="10"/>
      <c r="D150" s="20"/>
      <c r="E150" s="20"/>
      <c r="F150" s="21"/>
    </row>
    <row r="151" spans="1:9" s="1" customFormat="1" ht="70.5" customHeight="1">
      <c r="A151" s="10" t="s">
        <v>261</v>
      </c>
      <c r="B151" s="36" t="s">
        <v>321</v>
      </c>
      <c r="C151" s="10" t="s">
        <v>125</v>
      </c>
      <c r="D151" s="20">
        <v>20</v>
      </c>
      <c r="E151" s="14">
        <v>0</v>
      </c>
      <c r="F151" s="21">
        <f>D151*E151</f>
        <v>0</v>
      </c>
      <c r="I151" s="15"/>
    </row>
    <row r="152" spans="1:9" s="1" customFormat="1" ht="12.75">
      <c r="A152" s="10" t="s">
        <v>3</v>
      </c>
      <c r="B152" s="89" t="s">
        <v>375</v>
      </c>
      <c r="C152" s="10"/>
      <c r="D152" s="20"/>
      <c r="E152" s="20"/>
      <c r="F152" s="21"/>
    </row>
    <row r="153" spans="1:9" s="1" customFormat="1" ht="12.75">
      <c r="A153" s="10" t="s">
        <v>3</v>
      </c>
      <c r="B153" s="17" t="s">
        <v>220</v>
      </c>
      <c r="C153" s="10"/>
      <c r="D153" s="20"/>
      <c r="E153" s="20"/>
      <c r="F153" s="21"/>
    </row>
    <row r="154" spans="1:9" s="1" customFormat="1" ht="12.75">
      <c r="A154" s="10" t="s">
        <v>3</v>
      </c>
      <c r="B154" s="17" t="s">
        <v>237</v>
      </c>
      <c r="C154" s="10"/>
      <c r="D154" s="20"/>
      <c r="E154" s="20"/>
      <c r="F154" s="21"/>
    </row>
    <row r="155" spans="1:9" s="1" customFormat="1" ht="12.75">
      <c r="A155" s="10" t="s">
        <v>3</v>
      </c>
      <c r="B155" s="17" t="s">
        <v>218</v>
      </c>
      <c r="C155" s="10"/>
      <c r="D155" s="20"/>
      <c r="E155" s="20"/>
      <c r="F155" s="21"/>
    </row>
    <row r="156" spans="1:9" s="1" customFormat="1" ht="12.75">
      <c r="A156" s="10" t="s">
        <v>3</v>
      </c>
      <c r="B156" s="17" t="s">
        <v>215</v>
      </c>
      <c r="C156" s="10"/>
      <c r="D156" s="20"/>
      <c r="E156" s="20"/>
      <c r="F156" s="21"/>
    </row>
    <row r="157" spans="1:9" s="1" customFormat="1" ht="12.75">
      <c r="A157" s="10" t="s">
        <v>3</v>
      </c>
      <c r="B157" s="17" t="s">
        <v>216</v>
      </c>
      <c r="C157" s="10"/>
      <c r="D157" s="20"/>
      <c r="E157" s="20"/>
      <c r="F157" s="21"/>
    </row>
    <row r="158" spans="1:9" s="12" customFormat="1" ht="12.75">
      <c r="A158" s="10"/>
      <c r="B158" s="36"/>
      <c r="C158" s="10"/>
      <c r="D158" s="20"/>
      <c r="E158" s="20"/>
      <c r="F158" s="21"/>
    </row>
    <row r="159" spans="1:9" s="1" customFormat="1" ht="104.25" customHeight="1">
      <c r="A159" s="10" t="s">
        <v>262</v>
      </c>
      <c r="B159" s="16" t="s">
        <v>257</v>
      </c>
      <c r="C159" s="10"/>
      <c r="D159" s="20"/>
      <c r="E159" s="20"/>
      <c r="F159" s="21"/>
    </row>
    <row r="160" spans="1:9" s="12" customFormat="1" ht="12.75">
      <c r="A160" s="10" t="s">
        <v>3</v>
      </c>
      <c r="B160" s="36" t="s">
        <v>240</v>
      </c>
      <c r="C160" s="10" t="s">
        <v>107</v>
      </c>
      <c r="D160" s="20">
        <v>80</v>
      </c>
      <c r="E160" s="14">
        <v>0</v>
      </c>
      <c r="F160" s="21">
        <f>D160*E160</f>
        <v>0</v>
      </c>
    </row>
    <row r="161" spans="1:6" s="12" customFormat="1" ht="12.75">
      <c r="A161" s="10" t="s">
        <v>3</v>
      </c>
      <c r="B161" s="36" t="s">
        <v>239</v>
      </c>
      <c r="C161" s="10" t="s">
        <v>107</v>
      </c>
      <c r="D161" s="20">
        <v>110</v>
      </c>
      <c r="E161" s="14">
        <v>0</v>
      </c>
      <c r="F161" s="21">
        <f>D161*E161</f>
        <v>0</v>
      </c>
    </row>
    <row r="162" spans="1:6" s="12" customFormat="1" ht="12.75">
      <c r="A162" s="10"/>
      <c r="B162" s="36"/>
      <c r="C162" s="10"/>
      <c r="D162" s="20"/>
      <c r="E162" s="20"/>
      <c r="F162" s="21"/>
    </row>
    <row r="163" spans="1:6" s="1" customFormat="1" ht="59.45" customHeight="1">
      <c r="A163" s="10" t="s">
        <v>263</v>
      </c>
      <c r="B163" s="36" t="s">
        <v>270</v>
      </c>
      <c r="C163" s="10" t="s">
        <v>125</v>
      </c>
      <c r="D163" s="20">
        <v>34.1</v>
      </c>
      <c r="E163" s="14">
        <v>0</v>
      </c>
      <c r="F163" s="21">
        <f>D163*E163</f>
        <v>0</v>
      </c>
    </row>
    <row r="164" spans="1:6" s="1" customFormat="1" ht="12.75">
      <c r="A164" s="10" t="s">
        <v>3</v>
      </c>
      <c r="B164" s="89" t="s">
        <v>376</v>
      </c>
      <c r="C164" s="10"/>
      <c r="D164" s="20"/>
      <c r="E164" s="20"/>
      <c r="F164" s="21"/>
    </row>
    <row r="165" spans="1:6" s="1" customFormat="1" ht="12.75">
      <c r="A165" s="10" t="s">
        <v>3</v>
      </c>
      <c r="B165" s="17" t="s">
        <v>220</v>
      </c>
      <c r="C165" s="10"/>
      <c r="D165" s="20"/>
      <c r="E165" s="20"/>
      <c r="F165" s="21"/>
    </row>
    <row r="166" spans="1:6" s="1" customFormat="1" ht="12.75">
      <c r="A166" s="10" t="s">
        <v>3</v>
      </c>
      <c r="B166" s="17" t="s">
        <v>237</v>
      </c>
      <c r="C166" s="10"/>
      <c r="D166" s="20"/>
      <c r="E166" s="20"/>
      <c r="F166" s="21"/>
    </row>
    <row r="167" spans="1:6" s="1" customFormat="1" ht="12.75">
      <c r="A167" s="10" t="s">
        <v>3</v>
      </c>
      <c r="B167" s="17" t="s">
        <v>221</v>
      </c>
      <c r="C167" s="10"/>
      <c r="D167" s="20"/>
      <c r="E167" s="20"/>
      <c r="F167" s="21"/>
    </row>
    <row r="168" spans="1:6" s="1" customFormat="1" ht="12.75">
      <c r="A168" s="10" t="s">
        <v>3</v>
      </c>
      <c r="B168" s="17" t="s">
        <v>215</v>
      </c>
      <c r="C168" s="10"/>
      <c r="D168" s="20"/>
      <c r="E168" s="20"/>
      <c r="F168" s="21"/>
    </row>
    <row r="169" spans="1:6" s="1" customFormat="1" ht="12.75">
      <c r="A169" s="10" t="s">
        <v>3</v>
      </c>
      <c r="B169" s="17" t="s">
        <v>216</v>
      </c>
      <c r="C169" s="10"/>
      <c r="D169" s="20"/>
      <c r="E169" s="20"/>
      <c r="F169" s="21"/>
    </row>
    <row r="170" spans="1:6">
      <c r="A170" s="45"/>
      <c r="B170" s="44"/>
    </row>
    <row r="171" spans="1:6" s="1" customFormat="1" ht="85.15" customHeight="1">
      <c r="A171" s="10" t="s">
        <v>264</v>
      </c>
      <c r="B171" s="16" t="s">
        <v>319</v>
      </c>
      <c r="C171" s="10"/>
      <c r="D171" s="20"/>
      <c r="E171" s="20"/>
      <c r="F171" s="21"/>
    </row>
    <row r="172" spans="1:6" s="12" customFormat="1" ht="12.75">
      <c r="A172" s="10" t="s">
        <v>3</v>
      </c>
      <c r="B172" s="36" t="s">
        <v>240</v>
      </c>
      <c r="C172" s="10" t="s">
        <v>126</v>
      </c>
      <c r="D172" s="20">
        <v>40.5</v>
      </c>
      <c r="E172" s="14">
        <v>0</v>
      </c>
      <c r="F172" s="21">
        <f>D172*E172</f>
        <v>0</v>
      </c>
    </row>
    <row r="173" spans="1:6" s="12" customFormat="1" ht="12.75">
      <c r="A173" s="10" t="s">
        <v>3</v>
      </c>
      <c r="B173" s="36" t="s">
        <v>239</v>
      </c>
      <c r="C173" s="10" t="s">
        <v>126</v>
      </c>
      <c r="D173" s="20">
        <v>22.8</v>
      </c>
      <c r="E173" s="14">
        <v>0</v>
      </c>
      <c r="F173" s="21">
        <f>D173*E173</f>
        <v>0</v>
      </c>
    </row>
    <row r="174" spans="1:6" s="12" customFormat="1" ht="12.75">
      <c r="A174" s="10"/>
      <c r="B174" s="36"/>
      <c r="C174" s="10"/>
      <c r="D174" s="20"/>
      <c r="E174" s="20"/>
      <c r="F174" s="21"/>
    </row>
    <row r="175" spans="1:6" s="1" customFormat="1" ht="59.45" customHeight="1">
      <c r="A175" s="10" t="s">
        <v>265</v>
      </c>
      <c r="B175" s="36" t="s">
        <v>271</v>
      </c>
      <c r="C175" s="10" t="s">
        <v>125</v>
      </c>
      <c r="D175" s="20">
        <v>48.5</v>
      </c>
      <c r="E175" s="14">
        <v>0</v>
      </c>
      <c r="F175" s="21">
        <f>D175*E175</f>
        <v>0</v>
      </c>
    </row>
    <row r="176" spans="1:6" s="1" customFormat="1" ht="12.75">
      <c r="A176" s="10" t="s">
        <v>3</v>
      </c>
      <c r="B176" s="89" t="s">
        <v>376</v>
      </c>
      <c r="C176" s="10"/>
      <c r="D176" s="20"/>
      <c r="E176" s="20"/>
      <c r="F176" s="21"/>
    </row>
    <row r="177" spans="1:6" s="1" customFormat="1" ht="12.75">
      <c r="A177" s="10" t="s">
        <v>3</v>
      </c>
      <c r="B177" s="17" t="s">
        <v>220</v>
      </c>
      <c r="C177" s="10"/>
      <c r="D177" s="20"/>
      <c r="E177" s="20"/>
      <c r="F177" s="21"/>
    </row>
    <row r="178" spans="1:6" s="1" customFormat="1" ht="12.75">
      <c r="A178" s="10" t="s">
        <v>3</v>
      </c>
      <c r="B178" s="17" t="s">
        <v>237</v>
      </c>
      <c r="C178" s="10"/>
      <c r="D178" s="20"/>
      <c r="E178" s="20"/>
      <c r="F178" s="21"/>
    </row>
    <row r="179" spans="1:6" s="1" customFormat="1" ht="12.75">
      <c r="A179" s="10" t="s">
        <v>3</v>
      </c>
      <c r="B179" s="17" t="s">
        <v>221</v>
      </c>
      <c r="C179" s="10"/>
      <c r="D179" s="20"/>
      <c r="E179" s="20"/>
      <c r="F179" s="21"/>
    </row>
    <row r="180" spans="1:6" s="1" customFormat="1" ht="12.75">
      <c r="A180" s="10" t="s">
        <v>3</v>
      </c>
      <c r="B180" s="17" t="s">
        <v>215</v>
      </c>
      <c r="C180" s="10"/>
      <c r="D180" s="20"/>
      <c r="E180" s="20"/>
      <c r="F180" s="21"/>
    </row>
    <row r="181" spans="1:6" s="1" customFormat="1" ht="12.75">
      <c r="A181" s="10" t="s">
        <v>3</v>
      </c>
      <c r="B181" s="17" t="s">
        <v>216</v>
      </c>
      <c r="C181" s="10"/>
      <c r="D181" s="20"/>
      <c r="E181" s="20"/>
      <c r="F181" s="21"/>
    </row>
    <row r="182" spans="1:6">
      <c r="A182" s="45"/>
      <c r="B182" s="44"/>
    </row>
    <row r="183" spans="1:6" s="1" customFormat="1" ht="85.15" customHeight="1">
      <c r="A183" s="10" t="s">
        <v>266</v>
      </c>
      <c r="B183" s="16" t="s">
        <v>272</v>
      </c>
      <c r="C183" s="10"/>
      <c r="D183" s="20"/>
      <c r="E183" s="20"/>
      <c r="F183" s="21"/>
    </row>
    <row r="184" spans="1:6" s="12" customFormat="1" ht="12.75">
      <c r="A184" s="10" t="s">
        <v>3</v>
      </c>
      <c r="B184" s="36" t="s">
        <v>240</v>
      </c>
      <c r="C184" s="10" t="s">
        <v>126</v>
      </c>
      <c r="D184" s="20">
        <v>187.8</v>
      </c>
      <c r="E184" s="14">
        <v>0</v>
      </c>
      <c r="F184" s="21">
        <f>D184*E184</f>
        <v>0</v>
      </c>
    </row>
    <row r="185" spans="1:6" s="12" customFormat="1" ht="12.75">
      <c r="A185" s="10" t="s">
        <v>3</v>
      </c>
      <c r="B185" s="36" t="s">
        <v>239</v>
      </c>
      <c r="C185" s="10" t="s">
        <v>126</v>
      </c>
      <c r="D185" s="20">
        <v>118.9</v>
      </c>
      <c r="E185" s="14">
        <v>0</v>
      </c>
      <c r="F185" s="21">
        <f>D185*E185</f>
        <v>0</v>
      </c>
    </row>
    <row r="186" spans="1:6" s="12" customFormat="1" ht="12.75">
      <c r="A186" s="10"/>
      <c r="B186" s="36"/>
      <c r="C186" s="10"/>
      <c r="D186" s="20"/>
      <c r="E186" s="20"/>
      <c r="F186" s="21"/>
    </row>
    <row r="187" spans="1:6" ht="126.75" customHeight="1">
      <c r="A187" s="10" t="s">
        <v>267</v>
      </c>
      <c r="B187" s="47" t="s">
        <v>323</v>
      </c>
    </row>
    <row r="188" spans="1:6" ht="34.9" customHeight="1">
      <c r="A188" s="10" t="s">
        <v>3</v>
      </c>
      <c r="B188" s="48" t="s">
        <v>268</v>
      </c>
      <c r="C188" s="10" t="s">
        <v>107</v>
      </c>
      <c r="D188" s="20">
        <v>50</v>
      </c>
      <c r="E188" s="14">
        <v>0</v>
      </c>
      <c r="F188" s="21">
        <f>D188*E188</f>
        <v>0</v>
      </c>
    </row>
    <row r="189" spans="1:6" ht="18.600000000000001" customHeight="1">
      <c r="A189" s="10" t="s">
        <v>3</v>
      </c>
      <c r="B189" s="48" t="s">
        <v>269</v>
      </c>
      <c r="C189" s="10" t="s">
        <v>107</v>
      </c>
      <c r="D189" s="20">
        <v>50</v>
      </c>
      <c r="E189" s="14">
        <v>0</v>
      </c>
      <c r="F189" s="21">
        <f>D189*E189</f>
        <v>0</v>
      </c>
    </row>
    <row r="190" spans="1:6" s="12" customFormat="1" ht="12.75">
      <c r="A190" s="10"/>
      <c r="B190" s="36"/>
      <c r="C190" s="10"/>
      <c r="D190" s="20"/>
      <c r="E190" s="20"/>
      <c r="F190" s="21"/>
    </row>
    <row r="191" spans="1:6" s="1" customFormat="1" ht="12.75">
      <c r="A191" s="34"/>
      <c r="B191" s="73" t="s">
        <v>253</v>
      </c>
      <c r="C191" s="73"/>
      <c r="D191" s="73"/>
      <c r="E191" s="73"/>
      <c r="F191" s="35">
        <f>SUM(F17:F190)</f>
        <v>0</v>
      </c>
    </row>
  </sheetData>
  <sheetProtection algorithmName="SHA-512" hashValue="LjDaCF3QEW/X0SngMytTxnwrUtALmf+FUtE8acqgJ+Aufsvc396nTWo3zHDWKZUD/jWMFkVpWzFaPwkRQdQjiw==" saltValue="ZsBkICt4PHpYwkJCsbWr4Q==" spinCount="100000" sheet="1" objects="1" scenarios="1"/>
  <mergeCells count="3">
    <mergeCell ref="A1:F1"/>
    <mergeCell ref="A3:F3"/>
    <mergeCell ref="B191:E191"/>
  </mergeCells>
  <pageMargins left="0.7" right="0.7" top="0.75" bottom="0.75" header="0.3" footer="0.3"/>
  <pageSetup paperSize="9" scale="77" orientation="portrait" r:id="rId1"/>
  <headerFooter>
    <oddHeader>&amp;LPZI POPIS DEL&amp;CSTANOVANJSKO NASELJE
RESNICA - 1.FAZA&amp;RŠT. PROJ.: 24-14-RES</oddHeader>
    <oddFooter>&amp;LZUNANJI TLAKI&amp;RStran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E8338-41B0-4895-9AF0-A623A10564BE}">
  <sheetPr>
    <tabColor rgb="FFFF0000"/>
  </sheetPr>
  <dimension ref="A1:F34"/>
  <sheetViews>
    <sheetView view="pageBreakPreview" zoomScale="90" zoomScaleNormal="100" zoomScaleSheetLayoutView="90" workbookViewId="0">
      <selection activeCell="E16" sqref="E16"/>
    </sheetView>
  </sheetViews>
  <sheetFormatPr defaultRowHeight="15"/>
  <cols>
    <col min="1" max="1" width="5.28515625" style="10" customWidth="1"/>
    <col min="2" max="2" width="42.140625" style="17" customWidth="1"/>
    <col min="3" max="3" width="6" style="10" customWidth="1"/>
    <col min="4" max="4" width="9.28515625" style="20" customWidth="1"/>
    <col min="5" max="5" width="24.28515625" style="20" customWidth="1"/>
    <col min="6" max="6" width="24.28515625" style="21" customWidth="1"/>
  </cols>
  <sheetData>
    <row r="1" spans="1:6" ht="15.75">
      <c r="A1" s="87" t="s">
        <v>367</v>
      </c>
      <c r="B1" s="87"/>
      <c r="C1" s="87"/>
      <c r="D1" s="87"/>
      <c r="E1" s="87"/>
      <c r="F1" s="87"/>
    </row>
    <row r="3" spans="1:6" ht="15.75">
      <c r="A3" s="87" t="s">
        <v>161</v>
      </c>
      <c r="B3" s="87"/>
      <c r="C3" s="87"/>
      <c r="D3" s="87"/>
      <c r="E3" s="87"/>
      <c r="F3" s="87"/>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52.9" customHeight="1">
      <c r="A15" s="10" t="s">
        <v>88</v>
      </c>
      <c r="B15" s="40" t="s">
        <v>162</v>
      </c>
      <c r="C15" s="10" t="s">
        <v>108</v>
      </c>
      <c r="D15" s="20">
        <v>10</v>
      </c>
      <c r="E15" s="14">
        <v>0</v>
      </c>
      <c r="F15" s="21">
        <f>D15*E15</f>
        <v>0</v>
      </c>
    </row>
    <row r="16" spans="1:6">
      <c r="B16" s="16"/>
    </row>
    <row r="17" spans="1:6" ht="51">
      <c r="A17" s="10" t="s">
        <v>90</v>
      </c>
      <c r="B17" s="49" t="s">
        <v>193</v>
      </c>
      <c r="C17" s="10" t="s">
        <v>108</v>
      </c>
      <c r="D17" s="20">
        <v>10</v>
      </c>
      <c r="E17" s="14">
        <v>0</v>
      </c>
      <c r="F17" s="21">
        <f>D17*E17</f>
        <v>0</v>
      </c>
    </row>
    <row r="18" spans="1:6">
      <c r="B18" s="16"/>
    </row>
    <row r="19" spans="1:6" ht="29.25" customHeight="1">
      <c r="A19" s="10" t="s">
        <v>91</v>
      </c>
      <c r="B19" s="50" t="s">
        <v>163</v>
      </c>
      <c r="C19" s="10" t="s">
        <v>108</v>
      </c>
      <c r="D19" s="20">
        <v>6</v>
      </c>
      <c r="E19" s="14">
        <v>0</v>
      </c>
      <c r="F19" s="21">
        <f>D19*E19</f>
        <v>0</v>
      </c>
    </row>
    <row r="20" spans="1:6">
      <c r="B20" s="16"/>
    </row>
    <row r="21" spans="1:6" ht="25.5">
      <c r="A21" s="10" t="s">
        <v>92</v>
      </c>
      <c r="B21" s="50" t="s">
        <v>164</v>
      </c>
      <c r="C21" s="10" t="s">
        <v>108</v>
      </c>
      <c r="D21" s="20">
        <v>2</v>
      </c>
      <c r="E21" s="14">
        <v>0</v>
      </c>
      <c r="F21" s="21">
        <f>D21*E21</f>
        <v>0</v>
      </c>
    </row>
    <row r="22" spans="1:6">
      <c r="B22" s="32"/>
    </row>
    <row r="23" spans="1:6" ht="38.25">
      <c r="A23" s="10" t="s">
        <v>93</v>
      </c>
      <c r="B23" s="50" t="s">
        <v>165</v>
      </c>
      <c r="C23" s="10" t="s">
        <v>108</v>
      </c>
      <c r="D23" s="20">
        <v>2</v>
      </c>
      <c r="E23" s="14">
        <v>0</v>
      </c>
      <c r="F23" s="21">
        <f>D23*E23</f>
        <v>0</v>
      </c>
    </row>
    <row r="24" spans="1:6">
      <c r="B24" s="33"/>
    </row>
    <row r="25" spans="1:6" ht="38.25">
      <c r="A25" s="10" t="s">
        <v>94</v>
      </c>
      <c r="B25" s="33" t="s">
        <v>291</v>
      </c>
      <c r="C25" s="10" t="s">
        <v>108</v>
      </c>
      <c r="D25" s="20">
        <v>2</v>
      </c>
      <c r="E25" s="14">
        <v>0</v>
      </c>
      <c r="F25" s="21">
        <f>D25*E25</f>
        <v>0</v>
      </c>
    </row>
    <row r="26" spans="1:6">
      <c r="B26" s="33"/>
    </row>
    <row r="27" spans="1:6" ht="55.9" customHeight="1">
      <c r="A27" s="10" t="s">
        <v>95</v>
      </c>
      <c r="B27" s="16" t="s">
        <v>166</v>
      </c>
      <c r="C27" s="10" t="s">
        <v>107</v>
      </c>
      <c r="D27" s="20">
        <v>415</v>
      </c>
      <c r="E27" s="14">
        <v>0</v>
      </c>
      <c r="F27" s="21">
        <f>D27*E27</f>
        <v>0</v>
      </c>
    </row>
    <row r="28" spans="1:6">
      <c r="B28" s="16"/>
    </row>
    <row r="29" spans="1:6" ht="51">
      <c r="A29" s="10" t="s">
        <v>96</v>
      </c>
      <c r="B29" s="16" t="s">
        <v>167</v>
      </c>
      <c r="C29" s="10" t="s">
        <v>126</v>
      </c>
      <c r="D29" s="20">
        <v>55</v>
      </c>
      <c r="E29" s="14">
        <v>0</v>
      </c>
      <c r="F29" s="21">
        <f>D29*E29</f>
        <v>0</v>
      </c>
    </row>
    <row r="30" spans="1:6">
      <c r="B30" s="37"/>
    </row>
    <row r="31" spans="1:6" ht="51.75" customHeight="1">
      <c r="A31" s="10" t="s">
        <v>97</v>
      </c>
      <c r="B31" s="16" t="s">
        <v>168</v>
      </c>
      <c r="C31" s="10" t="s">
        <v>108</v>
      </c>
      <c r="D31" s="20">
        <v>2</v>
      </c>
      <c r="E31" s="14">
        <v>0</v>
      </c>
      <c r="F31" s="21">
        <f>D31*E31</f>
        <v>0</v>
      </c>
    </row>
    <row r="32" spans="1:6" ht="45.6" customHeight="1">
      <c r="A32" s="10" t="s">
        <v>3</v>
      </c>
      <c r="B32" s="16" t="s">
        <v>223</v>
      </c>
    </row>
    <row r="33" spans="1:6">
      <c r="B33" s="51"/>
    </row>
    <row r="34" spans="1:6" s="1" customFormat="1" ht="12.75">
      <c r="A34" s="34"/>
      <c r="B34" s="88" t="s">
        <v>169</v>
      </c>
      <c r="C34" s="73"/>
      <c r="D34" s="73"/>
      <c r="E34" s="73"/>
      <c r="F34" s="35">
        <f>SUM(F15:F32)</f>
        <v>0</v>
      </c>
    </row>
  </sheetData>
  <sheetProtection algorithmName="SHA-512" hashValue="kkl2JItBUByUoYP9f/CroKz5ryFcBauVBcgIKstDGPXENDlbgI5YnVSnYmNrNSsdy1CTOqvpOrWQzOF/CaVAUQ==" saltValue="Gc3m+AaoSRXROwky29WeBA==" spinCount="100000" sheet="1" objects="1" scenarios="1"/>
  <mergeCells count="3">
    <mergeCell ref="A1:F1"/>
    <mergeCell ref="A3:F3"/>
    <mergeCell ref="B34:E34"/>
  </mergeCells>
  <pageMargins left="0.7" right="0.7" top="0.75" bottom="0.75" header="0.3" footer="0.3"/>
  <pageSetup paperSize="9" scale="78" orientation="portrait" r:id="rId1"/>
  <headerFooter>
    <oddHeader>&amp;LPZI POPIS DEL&amp;CSTANOVANJSKO NASELJE
RESNICA - 1.FAZA&amp;RŠT. PROJ.: 24-14-RES</oddHeader>
    <oddFooter>&amp;LZUNANJA UREDITEV - PROMETNA SIGNALIZACIJA&amp;RStran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9DC56-A574-4442-81E9-AA9B951D0C2F}">
  <sheetPr>
    <tabColor rgb="FFFF0000"/>
  </sheetPr>
  <dimension ref="A1:F41"/>
  <sheetViews>
    <sheetView view="pageBreakPreview" zoomScale="90" zoomScaleNormal="100" zoomScaleSheetLayoutView="9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23.7109375" style="20" customWidth="1"/>
    <col min="6" max="6" width="23.7109375" style="21" customWidth="1"/>
  </cols>
  <sheetData>
    <row r="1" spans="1:6" ht="15.75">
      <c r="A1" s="87" t="s">
        <v>367</v>
      </c>
      <c r="B1" s="87"/>
      <c r="C1" s="87"/>
      <c r="D1" s="87"/>
      <c r="E1" s="87"/>
      <c r="F1" s="87"/>
    </row>
    <row r="3" spans="1:6" ht="15.75">
      <c r="A3" s="87" t="s">
        <v>224</v>
      </c>
      <c r="B3" s="87"/>
      <c r="C3" s="87"/>
      <c r="D3" s="87"/>
      <c r="E3" s="87"/>
      <c r="F3" s="87"/>
    </row>
    <row r="4" spans="1:6" ht="13.9" customHeight="1"/>
    <row r="5" spans="1:6">
      <c r="B5" s="11" t="s">
        <v>188</v>
      </c>
    </row>
    <row r="6" spans="1:6" ht="25.5">
      <c r="A6" s="22" t="s">
        <v>3</v>
      </c>
      <c r="B6" s="18" t="s">
        <v>189</v>
      </c>
    </row>
    <row r="7" spans="1:6" ht="43.15" customHeight="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37.5" customHeight="1">
      <c r="A15" s="10" t="s">
        <v>88</v>
      </c>
      <c r="B15" s="30" t="s">
        <v>170</v>
      </c>
      <c r="C15" s="10" t="s">
        <v>107</v>
      </c>
      <c r="D15" s="20">
        <v>2000</v>
      </c>
      <c r="E15" s="14">
        <v>0</v>
      </c>
      <c r="F15" s="21">
        <f>D15*E15</f>
        <v>0</v>
      </c>
    </row>
    <row r="16" spans="1:6">
      <c r="B16" s="16"/>
    </row>
    <row r="17" spans="1:6" ht="51">
      <c r="A17" s="10" t="s">
        <v>90</v>
      </c>
      <c r="B17" s="30" t="s">
        <v>225</v>
      </c>
      <c r="C17" s="10" t="s">
        <v>108</v>
      </c>
      <c r="D17" s="20">
        <v>45</v>
      </c>
      <c r="E17" s="14">
        <v>0</v>
      </c>
      <c r="F17" s="21">
        <f>D17*E17</f>
        <v>0</v>
      </c>
    </row>
    <row r="18" spans="1:6">
      <c r="B18" s="16"/>
    </row>
    <row r="19" spans="1:6">
      <c r="A19" s="10" t="s">
        <v>91</v>
      </c>
      <c r="B19" s="52" t="s">
        <v>171</v>
      </c>
      <c r="C19" s="10" t="s">
        <v>108</v>
      </c>
      <c r="D19" s="20">
        <v>45</v>
      </c>
      <c r="E19" s="14">
        <v>0</v>
      </c>
      <c r="F19" s="21">
        <f>D19*E19</f>
        <v>0</v>
      </c>
    </row>
    <row r="20" spans="1:6">
      <c r="B20" s="16"/>
    </row>
    <row r="21" spans="1:6" ht="45" customHeight="1">
      <c r="A21" s="10" t="s">
        <v>92</v>
      </c>
      <c r="B21" s="52" t="s">
        <v>172</v>
      </c>
    </row>
    <row r="22" spans="1:6">
      <c r="A22" s="10" t="s">
        <v>3</v>
      </c>
      <c r="B22" s="52" t="s">
        <v>199</v>
      </c>
      <c r="C22" s="10" t="s">
        <v>125</v>
      </c>
      <c r="D22" s="20">
        <v>2550</v>
      </c>
      <c r="E22" s="14">
        <v>0</v>
      </c>
      <c r="F22" s="21">
        <f>D22*E22</f>
        <v>0</v>
      </c>
    </row>
    <row r="23" spans="1:6">
      <c r="A23" s="10" t="s">
        <v>3</v>
      </c>
      <c r="B23" s="52" t="s">
        <v>200</v>
      </c>
      <c r="C23" s="10" t="s">
        <v>125</v>
      </c>
      <c r="D23" s="20">
        <v>500</v>
      </c>
      <c r="E23" s="14">
        <v>0</v>
      </c>
      <c r="F23" s="21">
        <f>D23*E23</f>
        <v>0</v>
      </c>
    </row>
    <row r="24" spans="1:6">
      <c r="B24" s="16"/>
    </row>
    <row r="25" spans="1:6" ht="38.25">
      <c r="A25" s="10" t="s">
        <v>93</v>
      </c>
      <c r="B25" s="52" t="s">
        <v>173</v>
      </c>
      <c r="C25" s="10" t="s">
        <v>126</v>
      </c>
      <c r="D25" s="20">
        <v>2030</v>
      </c>
      <c r="E25" s="14">
        <v>0</v>
      </c>
      <c r="F25" s="21">
        <f>D25*E25</f>
        <v>0</v>
      </c>
    </row>
    <row r="26" spans="1:6">
      <c r="B26" s="52"/>
    </row>
    <row r="27" spans="1:6">
      <c r="A27" s="10" t="s">
        <v>94</v>
      </c>
      <c r="B27" s="50" t="s">
        <v>174</v>
      </c>
      <c r="C27" s="10" t="s">
        <v>124</v>
      </c>
      <c r="D27" s="20">
        <v>100</v>
      </c>
      <c r="E27" s="14">
        <v>0</v>
      </c>
      <c r="F27" s="21">
        <f>D27*E27</f>
        <v>0</v>
      </c>
    </row>
    <row r="28" spans="1:6">
      <c r="B28" s="33"/>
    </row>
    <row r="29" spans="1:6" ht="43.9" customHeight="1">
      <c r="A29" s="10" t="s">
        <v>95</v>
      </c>
      <c r="B29" s="53" t="s">
        <v>201</v>
      </c>
      <c r="C29" s="10" t="s">
        <v>125</v>
      </c>
      <c r="D29" s="20">
        <v>200</v>
      </c>
      <c r="E29" s="14">
        <v>0</v>
      </c>
      <c r="F29" s="21">
        <f>D29*E29</f>
        <v>0</v>
      </c>
    </row>
    <row r="30" spans="1:6">
      <c r="B30" s="52"/>
    </row>
    <row r="31" spans="1:6" ht="38.25">
      <c r="A31" s="10" t="s">
        <v>97</v>
      </c>
      <c r="B31" s="53" t="s">
        <v>202</v>
      </c>
      <c r="C31" s="10" t="s">
        <v>125</v>
      </c>
      <c r="D31" s="20">
        <v>1520</v>
      </c>
      <c r="E31" s="14">
        <v>0</v>
      </c>
      <c r="F31" s="21">
        <f>D31*E31</f>
        <v>0</v>
      </c>
    </row>
    <row r="32" spans="1:6">
      <c r="B32" s="37"/>
    </row>
    <row r="33" spans="1:6" ht="51.75" customHeight="1">
      <c r="A33" s="10" t="s">
        <v>98</v>
      </c>
      <c r="B33" s="52" t="s">
        <v>203</v>
      </c>
      <c r="C33" s="10" t="s">
        <v>125</v>
      </c>
      <c r="D33" s="20">
        <v>1330</v>
      </c>
      <c r="E33" s="14">
        <v>0</v>
      </c>
      <c r="F33" s="21">
        <f>D33*E33</f>
        <v>0</v>
      </c>
    </row>
    <row r="34" spans="1:6">
      <c r="B34" s="16"/>
    </row>
    <row r="35" spans="1:6" ht="38.25">
      <c r="A35" s="10" t="s">
        <v>99</v>
      </c>
      <c r="B35" s="52" t="s">
        <v>176</v>
      </c>
      <c r="C35" s="10" t="s">
        <v>125</v>
      </c>
      <c r="D35" s="20">
        <v>1720</v>
      </c>
      <c r="E35" s="14">
        <v>0</v>
      </c>
      <c r="F35" s="21">
        <f>D35*E35</f>
        <v>0</v>
      </c>
    </row>
    <row r="36" spans="1:6">
      <c r="B36" s="52"/>
    </row>
    <row r="37" spans="1:6" ht="25.5">
      <c r="A37" s="10" t="s">
        <v>119</v>
      </c>
      <c r="B37" s="52" t="s">
        <v>226</v>
      </c>
      <c r="C37" s="10" t="s">
        <v>126</v>
      </c>
      <c r="D37" s="20">
        <v>1200</v>
      </c>
      <c r="E37" s="14">
        <v>0</v>
      </c>
      <c r="F37" s="21">
        <f>D37*E37</f>
        <v>0</v>
      </c>
    </row>
    <row r="38" spans="1:6">
      <c r="B38" s="52"/>
    </row>
    <row r="39" spans="1:6" ht="30" customHeight="1">
      <c r="A39" s="10" t="s">
        <v>120</v>
      </c>
      <c r="B39" s="52" t="s">
        <v>204</v>
      </c>
      <c r="C39" s="10" t="s">
        <v>126</v>
      </c>
      <c r="D39" s="20">
        <v>3050</v>
      </c>
      <c r="E39" s="14">
        <v>0</v>
      </c>
      <c r="F39" s="21">
        <f>D39*E39</f>
        <v>0</v>
      </c>
    </row>
    <row r="40" spans="1:6">
      <c r="B40" s="54"/>
    </row>
    <row r="41" spans="1:6" s="1" customFormat="1" ht="12.75">
      <c r="A41" s="34"/>
      <c r="B41" s="88" t="s">
        <v>175</v>
      </c>
      <c r="C41" s="73"/>
      <c r="D41" s="73"/>
      <c r="E41" s="73"/>
      <c r="F41" s="35">
        <f>SUM(F15:F40)</f>
        <v>0</v>
      </c>
    </row>
  </sheetData>
  <sheetProtection algorithmName="SHA-512" hashValue="zuqU2aH2VRnuHuPl93NGShSAhaoR7PywIXXgkSo2TgzBDCf8KevUyp+5/XzB2OCDdy7tSIMJlGboXQtZIBad8g==" saltValue="2Y+jm5jZ9+5ax3hbJahQsw==" spinCount="100000" sheet="1" objects="1" scenarios="1"/>
  <mergeCells count="3">
    <mergeCell ref="A1:F1"/>
    <mergeCell ref="A3:F3"/>
    <mergeCell ref="B41:E41"/>
  </mergeCells>
  <pageMargins left="0.7" right="0.7" top="0.75" bottom="0.75" header="0.3" footer="0.3"/>
  <pageSetup paperSize="9" scale="80" orientation="portrait" r:id="rId1"/>
  <headerFooter>
    <oddHeader>&amp;LPZI POPIS DEL&amp;CSTANOVANJSKO NASELJE
RESNICA - 1.FAZA&amp;RŠT. PROJ.: 24-14-RES</oddHeader>
    <oddFooter>&amp;LZUNANJA UREDITEV - GRADBENA DELA
ZA FEKALNO IN METEORNO KANALIZACIJO&amp;RStran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A670B-B76A-4F88-B86B-DBED8B97FB40}">
  <sheetPr>
    <tabColor rgb="FFFF0000"/>
  </sheetPr>
  <dimension ref="A1:F83"/>
  <sheetViews>
    <sheetView view="pageBreakPreview" topLeftCell="A59" zoomScaleNormal="100" zoomScaleSheetLayoutView="100" workbookViewId="0">
      <selection activeCell="D61" sqref="D61"/>
    </sheetView>
  </sheetViews>
  <sheetFormatPr defaultRowHeight="15"/>
  <cols>
    <col min="1" max="1" width="5.28515625" style="10" customWidth="1"/>
    <col min="2" max="2" width="40.28515625" style="17" customWidth="1"/>
    <col min="3" max="3" width="6" style="10" customWidth="1"/>
    <col min="4" max="4" width="9.28515625" style="20" customWidth="1"/>
    <col min="5" max="5" width="19.85546875" style="20" customWidth="1"/>
    <col min="6" max="6" width="19.85546875" style="21" customWidth="1"/>
  </cols>
  <sheetData>
    <row r="1" spans="1:6" ht="15.75">
      <c r="A1" s="87" t="s">
        <v>367</v>
      </c>
      <c r="B1" s="87"/>
      <c r="C1" s="87"/>
      <c r="D1" s="87"/>
      <c r="E1" s="87"/>
      <c r="F1" s="87"/>
    </row>
    <row r="3" spans="1:6" ht="15.75">
      <c r="A3" s="87" t="s">
        <v>326</v>
      </c>
      <c r="B3" s="87"/>
      <c r="C3" s="87"/>
      <c r="D3" s="87"/>
      <c r="E3" s="87"/>
      <c r="F3" s="87"/>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41.45" customHeight="1">
      <c r="A15" s="10" t="s">
        <v>88</v>
      </c>
      <c r="B15" s="16" t="s">
        <v>214</v>
      </c>
      <c r="C15" s="10" t="s">
        <v>208</v>
      </c>
      <c r="D15" s="20">
        <v>1550</v>
      </c>
      <c r="E15" s="14">
        <v>0</v>
      </c>
      <c r="F15" s="21">
        <f>D15*E15</f>
        <v>0</v>
      </c>
    </row>
    <row r="16" spans="1:6" s="1" customFormat="1" ht="40.15" customHeight="1">
      <c r="A16" s="10" t="s">
        <v>3</v>
      </c>
      <c r="B16" s="55" t="s">
        <v>211</v>
      </c>
      <c r="C16" s="10"/>
      <c r="D16" s="20"/>
      <c r="E16" s="20"/>
      <c r="F16" s="21"/>
    </row>
    <row r="17" spans="1:6" s="1" customFormat="1" ht="41.45" customHeight="1">
      <c r="A17" s="10" t="s">
        <v>3</v>
      </c>
      <c r="B17" s="55" t="s">
        <v>212</v>
      </c>
      <c r="C17" s="10"/>
      <c r="D17" s="20"/>
      <c r="E17" s="20"/>
      <c r="F17" s="21"/>
    </row>
    <row r="18" spans="1:6" s="1" customFormat="1" ht="52.15" customHeight="1">
      <c r="A18" s="10" t="s">
        <v>3</v>
      </c>
      <c r="B18" s="55" t="s">
        <v>255</v>
      </c>
      <c r="C18" s="10"/>
      <c r="D18" s="20"/>
      <c r="E18" s="20"/>
      <c r="F18" s="21"/>
    </row>
    <row r="19" spans="1:6" s="1" customFormat="1" ht="38.25">
      <c r="A19" s="10" t="s">
        <v>3</v>
      </c>
      <c r="B19" s="55" t="s">
        <v>213</v>
      </c>
      <c r="C19" s="10"/>
      <c r="D19" s="20"/>
      <c r="E19" s="20"/>
      <c r="F19" s="21"/>
    </row>
    <row r="20" spans="1:6" s="1" customFormat="1" ht="12.75">
      <c r="A20" s="10"/>
      <c r="B20" s="56"/>
      <c r="C20" s="10"/>
      <c r="D20" s="20"/>
      <c r="E20" s="20"/>
      <c r="F20" s="21"/>
    </row>
    <row r="21" spans="1:6" s="1" customFormat="1" ht="51">
      <c r="A21" s="10" t="s">
        <v>90</v>
      </c>
      <c r="B21" s="36" t="s">
        <v>275</v>
      </c>
      <c r="C21" s="10" t="s">
        <v>125</v>
      </c>
      <c r="D21" s="20">
        <v>5.8</v>
      </c>
      <c r="E21" s="14">
        <v>0</v>
      </c>
      <c r="F21" s="21">
        <f>D21*E21</f>
        <v>0</v>
      </c>
    </row>
    <row r="22" spans="1:6" s="1" customFormat="1" ht="12.75">
      <c r="A22" s="10" t="s">
        <v>3</v>
      </c>
      <c r="B22" s="17" t="s">
        <v>217</v>
      </c>
      <c r="C22" s="10"/>
      <c r="D22" s="20"/>
      <c r="E22" s="20"/>
      <c r="F22" s="21"/>
    </row>
    <row r="23" spans="1:6" s="1" customFormat="1" ht="12.75">
      <c r="A23" s="10" t="s">
        <v>3</v>
      </c>
      <c r="B23" s="17" t="s">
        <v>220</v>
      </c>
      <c r="C23" s="10"/>
      <c r="D23" s="20"/>
      <c r="E23" s="20"/>
      <c r="F23" s="21"/>
    </row>
    <row r="24" spans="1:6" s="1" customFormat="1" ht="12.75">
      <c r="A24" s="10" t="s">
        <v>3</v>
      </c>
      <c r="B24" s="17" t="s">
        <v>237</v>
      </c>
      <c r="C24" s="10"/>
      <c r="D24" s="20"/>
      <c r="E24" s="20"/>
      <c r="F24" s="21"/>
    </row>
    <row r="25" spans="1:6" s="1" customFormat="1" ht="12.75">
      <c r="A25" s="10" t="s">
        <v>3</v>
      </c>
      <c r="B25" s="17" t="s">
        <v>218</v>
      </c>
      <c r="C25" s="10"/>
      <c r="D25" s="20"/>
      <c r="E25" s="20"/>
      <c r="F25" s="21"/>
    </row>
    <row r="26" spans="1:6" s="1" customFormat="1" ht="12.75">
      <c r="A26" s="10" t="s">
        <v>3</v>
      </c>
      <c r="B26" s="17" t="s">
        <v>215</v>
      </c>
      <c r="C26" s="10"/>
      <c r="D26" s="20"/>
      <c r="E26" s="20"/>
      <c r="F26" s="21"/>
    </row>
    <row r="27" spans="1:6" s="1" customFormat="1" ht="12.75">
      <c r="A27" s="10" t="s">
        <v>3</v>
      </c>
      <c r="B27" s="17" t="s">
        <v>216</v>
      </c>
      <c r="C27" s="10"/>
      <c r="D27" s="20"/>
      <c r="E27" s="20"/>
      <c r="F27" s="21"/>
    </row>
    <row r="28" spans="1:6">
      <c r="B28" s="52"/>
    </row>
    <row r="29" spans="1:6" s="1" customFormat="1" ht="102">
      <c r="A29" s="10" t="s">
        <v>91</v>
      </c>
      <c r="B29" s="16" t="s">
        <v>276</v>
      </c>
      <c r="C29" s="10" t="s">
        <v>107</v>
      </c>
      <c r="D29" s="20">
        <v>33</v>
      </c>
      <c r="E29" s="14">
        <v>0</v>
      </c>
      <c r="F29" s="21">
        <f>D29*E29</f>
        <v>0</v>
      </c>
    </row>
    <row r="30" spans="1:6" s="1" customFormat="1" ht="12.75">
      <c r="A30" s="10"/>
      <c r="B30" s="37"/>
      <c r="C30" s="10"/>
      <c r="D30" s="20"/>
      <c r="E30" s="20"/>
      <c r="F30" s="21"/>
    </row>
    <row r="31" spans="1:6" s="1" customFormat="1" ht="70.900000000000006" customHeight="1">
      <c r="A31" s="10" t="s">
        <v>92</v>
      </c>
      <c r="B31" s="36" t="s">
        <v>277</v>
      </c>
      <c r="C31" s="10" t="s">
        <v>125</v>
      </c>
      <c r="D31" s="20">
        <v>12.5</v>
      </c>
      <c r="E31" s="14">
        <v>0</v>
      </c>
      <c r="F31" s="21">
        <f>D31*E31</f>
        <v>0</v>
      </c>
    </row>
    <row r="32" spans="1:6" s="1" customFormat="1" ht="12.75">
      <c r="A32" s="10" t="s">
        <v>3</v>
      </c>
      <c r="B32" s="17" t="s">
        <v>219</v>
      </c>
      <c r="C32" s="10"/>
      <c r="D32" s="20"/>
      <c r="E32" s="20"/>
      <c r="F32" s="21"/>
    </row>
    <row r="33" spans="1:6" s="1" customFormat="1" ht="12.75">
      <c r="A33" s="10" t="s">
        <v>3</v>
      </c>
      <c r="B33" s="17" t="s">
        <v>220</v>
      </c>
      <c r="C33" s="10"/>
      <c r="D33" s="20"/>
      <c r="E33" s="20"/>
      <c r="F33" s="21"/>
    </row>
    <row r="34" spans="1:6" s="1" customFormat="1" ht="12.75">
      <c r="A34" s="10" t="s">
        <v>3</v>
      </c>
      <c r="B34" s="17" t="s">
        <v>238</v>
      </c>
      <c r="C34" s="10"/>
      <c r="D34" s="20"/>
      <c r="E34" s="20"/>
      <c r="F34" s="21"/>
    </row>
    <row r="35" spans="1:6" s="1" customFormat="1" ht="12.75">
      <c r="A35" s="10" t="s">
        <v>3</v>
      </c>
      <c r="B35" s="17" t="s">
        <v>221</v>
      </c>
      <c r="C35" s="10"/>
      <c r="D35" s="20"/>
      <c r="E35" s="20"/>
      <c r="F35" s="21"/>
    </row>
    <row r="36" spans="1:6" s="1" customFormat="1" ht="12.75">
      <c r="A36" s="10" t="s">
        <v>3</v>
      </c>
      <c r="B36" s="17" t="s">
        <v>215</v>
      </c>
      <c r="C36" s="10"/>
      <c r="D36" s="20"/>
      <c r="E36" s="20"/>
      <c r="F36" s="21"/>
    </row>
    <row r="37" spans="1:6" s="1" customFormat="1" ht="12.75">
      <c r="A37" s="10" t="s">
        <v>3</v>
      </c>
      <c r="B37" s="17" t="s">
        <v>216</v>
      </c>
      <c r="C37" s="10"/>
      <c r="D37" s="20"/>
      <c r="E37" s="20"/>
      <c r="F37" s="21"/>
    </row>
    <row r="38" spans="1:6" s="1" customFormat="1" ht="12.75">
      <c r="A38" s="10"/>
      <c r="B38" s="57"/>
      <c r="C38" s="10"/>
      <c r="D38" s="20"/>
      <c r="E38" s="20"/>
      <c r="F38" s="21"/>
    </row>
    <row r="39" spans="1:6" ht="94.5" customHeight="1">
      <c r="A39" s="10" t="s">
        <v>93</v>
      </c>
      <c r="B39" s="16" t="s">
        <v>278</v>
      </c>
      <c r="C39" s="10" t="s">
        <v>126</v>
      </c>
      <c r="D39" s="20">
        <v>7.5</v>
      </c>
      <c r="E39" s="14">
        <v>0</v>
      </c>
      <c r="F39" s="21">
        <f>D39*E39</f>
        <v>0</v>
      </c>
    </row>
    <row r="40" spans="1:6" s="1" customFormat="1" ht="12.75">
      <c r="A40" s="10"/>
      <c r="B40" s="37"/>
      <c r="C40" s="10"/>
      <c r="D40" s="20"/>
      <c r="E40" s="20"/>
      <c r="F40" s="21"/>
    </row>
    <row r="41" spans="1:6" ht="76.5">
      <c r="A41" s="10" t="s">
        <v>94</v>
      </c>
      <c r="B41" s="16" t="s">
        <v>281</v>
      </c>
    </row>
    <row r="42" spans="1:6" ht="25.5">
      <c r="A42" s="10" t="s">
        <v>3</v>
      </c>
      <c r="B42" s="16" t="s">
        <v>279</v>
      </c>
      <c r="C42" s="10" t="s">
        <v>126</v>
      </c>
      <c r="D42" s="20">
        <v>57.8</v>
      </c>
      <c r="E42" s="14">
        <v>0</v>
      </c>
      <c r="F42" s="21">
        <f>D42*E42</f>
        <v>0</v>
      </c>
    </row>
    <row r="43" spans="1:6" ht="40.35" customHeight="1">
      <c r="A43" s="10" t="s">
        <v>3</v>
      </c>
      <c r="B43" s="16" t="s">
        <v>280</v>
      </c>
      <c r="C43" s="10" t="s">
        <v>126</v>
      </c>
      <c r="D43" s="20">
        <f>D42</f>
        <v>57.8</v>
      </c>
      <c r="E43" s="14">
        <v>0</v>
      </c>
      <c r="F43" s="21">
        <f>D43*E43</f>
        <v>0</v>
      </c>
    </row>
    <row r="44" spans="1:6" s="1" customFormat="1" ht="12.75">
      <c r="A44" s="10"/>
      <c r="B44" s="37"/>
      <c r="C44" s="10"/>
      <c r="D44" s="20"/>
      <c r="E44" s="20"/>
      <c r="F44" s="21"/>
    </row>
    <row r="45" spans="1:6" ht="94.9" customHeight="1">
      <c r="A45" s="10" t="s">
        <v>95</v>
      </c>
      <c r="B45" s="16" t="s">
        <v>282</v>
      </c>
    </row>
    <row r="46" spans="1:6" ht="25.5">
      <c r="A46" s="10" t="s">
        <v>3</v>
      </c>
      <c r="B46" s="16" t="s">
        <v>279</v>
      </c>
      <c r="C46" s="10" t="s">
        <v>126</v>
      </c>
      <c r="D46" s="20">
        <v>12.1</v>
      </c>
      <c r="E46" s="14">
        <v>0</v>
      </c>
      <c r="F46" s="21">
        <f>D46*E46</f>
        <v>0</v>
      </c>
    </row>
    <row r="47" spans="1:6" ht="40.35" customHeight="1">
      <c r="A47" s="10" t="s">
        <v>3</v>
      </c>
      <c r="B47" s="16" t="s">
        <v>280</v>
      </c>
      <c r="C47" s="10" t="s">
        <v>126</v>
      </c>
      <c r="D47" s="20">
        <f>D46</f>
        <v>12.1</v>
      </c>
      <c r="E47" s="14">
        <v>0</v>
      </c>
      <c r="F47" s="21">
        <f>D47*E47</f>
        <v>0</v>
      </c>
    </row>
    <row r="48" spans="1:6" s="1" customFormat="1" ht="12.75">
      <c r="A48" s="10"/>
      <c r="B48" s="37"/>
      <c r="C48" s="10"/>
      <c r="D48" s="20"/>
      <c r="E48" s="20"/>
      <c r="F48" s="21"/>
    </row>
    <row r="49" spans="1:6" ht="40.9" customHeight="1">
      <c r="A49" s="10" t="s">
        <v>96</v>
      </c>
      <c r="B49" s="36" t="s">
        <v>285</v>
      </c>
    </row>
    <row r="50" spans="1:6" ht="141" customHeight="1">
      <c r="A50" s="10" t="s">
        <v>3</v>
      </c>
      <c r="B50" s="44" t="s">
        <v>284</v>
      </c>
      <c r="C50" s="10" t="s">
        <v>126</v>
      </c>
      <c r="D50" s="20">
        <v>12.1</v>
      </c>
      <c r="E50" s="14">
        <v>0</v>
      </c>
      <c r="F50" s="21">
        <f>D50*E50</f>
        <v>0</v>
      </c>
    </row>
    <row r="51" spans="1:6" ht="80.45" customHeight="1">
      <c r="A51" s="10" t="s">
        <v>3</v>
      </c>
      <c r="B51" s="16" t="s">
        <v>283</v>
      </c>
      <c r="C51" s="10" t="s">
        <v>126</v>
      </c>
      <c r="D51" s="20">
        <f>D50</f>
        <v>12.1</v>
      </c>
      <c r="E51" s="14">
        <v>0</v>
      </c>
      <c r="F51" s="21">
        <f>D51*E51</f>
        <v>0</v>
      </c>
    </row>
    <row r="52" spans="1:6" s="1" customFormat="1" ht="12.75">
      <c r="A52" s="10"/>
      <c r="B52" s="37"/>
      <c r="C52" s="10"/>
      <c r="D52" s="20"/>
      <c r="E52" s="20"/>
      <c r="F52" s="21"/>
    </row>
    <row r="53" spans="1:6" ht="76.5">
      <c r="A53" s="10" t="s">
        <v>97</v>
      </c>
      <c r="B53" s="16" t="s">
        <v>286</v>
      </c>
      <c r="C53" s="10" t="s">
        <v>107</v>
      </c>
      <c r="D53" s="20">
        <v>33</v>
      </c>
      <c r="E53" s="14">
        <v>0</v>
      </c>
      <c r="F53" s="21">
        <f>D53*E53</f>
        <v>0</v>
      </c>
    </row>
    <row r="54" spans="1:6" s="1" customFormat="1" ht="12.75">
      <c r="A54" s="10"/>
      <c r="B54" s="37"/>
      <c r="C54" s="10"/>
      <c r="D54" s="20"/>
      <c r="E54" s="20"/>
      <c r="F54" s="21"/>
    </row>
    <row r="55" spans="1:6" s="1" customFormat="1" ht="165.75">
      <c r="A55" s="10" t="s">
        <v>98</v>
      </c>
      <c r="B55" s="36" t="s">
        <v>242</v>
      </c>
      <c r="C55" s="10" t="s">
        <v>126</v>
      </c>
      <c r="D55" s="20">
        <v>57</v>
      </c>
      <c r="E55" s="14">
        <v>0</v>
      </c>
      <c r="F55" s="21">
        <f>D55*E55</f>
        <v>0</v>
      </c>
    </row>
    <row r="56" spans="1:6" s="1" customFormat="1" ht="12.75">
      <c r="A56" s="10"/>
      <c r="B56" s="52"/>
      <c r="C56" s="10"/>
      <c r="D56" s="20"/>
      <c r="E56" s="20"/>
      <c r="F56" s="21"/>
    </row>
    <row r="57" spans="1:6" ht="63.75">
      <c r="A57" s="10" t="s">
        <v>99</v>
      </c>
      <c r="B57" s="58" t="s">
        <v>243</v>
      </c>
      <c r="C57" s="59" t="s">
        <v>126</v>
      </c>
      <c r="D57" s="60">
        <v>60</v>
      </c>
      <c r="E57" s="14">
        <v>0</v>
      </c>
      <c r="F57" s="21">
        <f>D57*E57</f>
        <v>0</v>
      </c>
    </row>
    <row r="58" spans="1:6" s="1" customFormat="1" ht="12.75">
      <c r="A58" s="10"/>
      <c r="B58" s="17"/>
      <c r="C58" s="10"/>
      <c r="D58" s="20"/>
      <c r="E58" s="20"/>
      <c r="F58" s="21"/>
    </row>
    <row r="59" spans="1:6" ht="76.5">
      <c r="A59" s="10" t="s">
        <v>109</v>
      </c>
      <c r="B59" s="36" t="s">
        <v>287</v>
      </c>
      <c r="C59" s="59" t="s">
        <v>126</v>
      </c>
      <c r="D59" s="60">
        <v>90</v>
      </c>
      <c r="E59" s="14">
        <v>0</v>
      </c>
      <c r="F59" s="21">
        <f>D59*E59</f>
        <v>0</v>
      </c>
    </row>
    <row r="60" spans="1:6" s="1" customFormat="1" ht="12.75">
      <c r="A60" s="10"/>
      <c r="B60" s="17"/>
      <c r="C60" s="10"/>
      <c r="D60" s="20"/>
      <c r="E60" s="20"/>
      <c r="F60" s="21"/>
    </row>
    <row r="61" spans="1:6" ht="357">
      <c r="A61" s="10" t="s">
        <v>110</v>
      </c>
      <c r="B61" s="70" t="s">
        <v>372</v>
      </c>
      <c r="C61" s="66" t="s">
        <v>108</v>
      </c>
      <c r="D61" s="67">
        <v>1</v>
      </c>
      <c r="E61" s="69">
        <v>0</v>
      </c>
      <c r="F61" s="68">
        <f>D61*E61</f>
        <v>0</v>
      </c>
    </row>
    <row r="62" spans="1:6" s="1" customFormat="1" ht="12.75">
      <c r="A62" s="10"/>
      <c r="B62" s="17"/>
      <c r="C62" s="10"/>
      <c r="D62" s="20"/>
      <c r="E62" s="20"/>
      <c r="F62" s="21"/>
    </row>
    <row r="63" spans="1:6" ht="59.45" customHeight="1">
      <c r="A63" s="10" t="s">
        <v>111</v>
      </c>
      <c r="B63" s="61" t="s">
        <v>246</v>
      </c>
    </row>
    <row r="64" spans="1:6" ht="243.6" customHeight="1">
      <c r="A64" s="10" t="s">
        <v>3</v>
      </c>
      <c r="B64" s="36" t="s">
        <v>244</v>
      </c>
      <c r="C64" s="10" t="s">
        <v>126</v>
      </c>
      <c r="D64" s="20">
        <v>60</v>
      </c>
      <c r="E64" s="14">
        <v>0</v>
      </c>
      <c r="F64" s="21">
        <f>D64*E64</f>
        <v>0</v>
      </c>
    </row>
    <row r="65" spans="1:6" ht="29.45" customHeight="1">
      <c r="A65" s="10" t="s">
        <v>3</v>
      </c>
      <c r="B65" s="62" t="s">
        <v>245</v>
      </c>
      <c r="C65" s="10" t="s">
        <v>126</v>
      </c>
      <c r="D65" s="20">
        <f>D64</f>
        <v>60</v>
      </c>
      <c r="E65" s="14">
        <v>0</v>
      </c>
      <c r="F65" s="21">
        <f>D65*E65</f>
        <v>0</v>
      </c>
    </row>
    <row r="66" spans="1:6" ht="25.5">
      <c r="A66" s="10" t="s">
        <v>3</v>
      </c>
      <c r="B66" s="62" t="s">
        <v>247</v>
      </c>
      <c r="C66" s="10" t="s">
        <v>126</v>
      </c>
      <c r="D66" s="20">
        <f>D64</f>
        <v>60</v>
      </c>
      <c r="E66" s="14">
        <v>0</v>
      </c>
      <c r="F66" s="21">
        <f>D66*E66</f>
        <v>0</v>
      </c>
    </row>
    <row r="67" spans="1:6" s="1" customFormat="1" ht="12.75">
      <c r="A67" s="10"/>
      <c r="B67" s="17"/>
      <c r="C67" s="10"/>
      <c r="D67" s="20"/>
      <c r="E67" s="20"/>
      <c r="F67" s="21"/>
    </row>
    <row r="68" spans="1:6" s="1" customFormat="1" ht="89.25">
      <c r="A68" s="10" t="s">
        <v>112</v>
      </c>
      <c r="B68" s="36" t="s">
        <v>288</v>
      </c>
      <c r="C68" s="10" t="s">
        <v>107</v>
      </c>
      <c r="D68" s="20">
        <v>32</v>
      </c>
      <c r="E68" s="14">
        <v>0</v>
      </c>
      <c r="F68" s="21">
        <f t="shared" ref="F68:F76" si="0">D68*E68</f>
        <v>0</v>
      </c>
    </row>
    <row r="69" spans="1:6" s="1" customFormat="1" ht="13.9" customHeight="1">
      <c r="A69" s="10"/>
      <c r="B69" s="17"/>
      <c r="C69" s="10"/>
      <c r="D69" s="20"/>
      <c r="E69" s="20"/>
      <c r="F69" s="21"/>
    </row>
    <row r="70" spans="1:6" ht="104.45" customHeight="1">
      <c r="A70" s="10" t="s">
        <v>113</v>
      </c>
      <c r="B70" s="16" t="s">
        <v>289</v>
      </c>
      <c r="C70" s="10" t="s">
        <v>107</v>
      </c>
      <c r="D70" s="20">
        <v>20</v>
      </c>
      <c r="E70" s="14">
        <v>0</v>
      </c>
      <c r="F70" s="21">
        <f t="shared" si="0"/>
        <v>0</v>
      </c>
    </row>
    <row r="71" spans="1:6" s="1" customFormat="1" ht="13.9" customHeight="1">
      <c r="A71" s="10"/>
      <c r="B71" s="17"/>
      <c r="C71" s="10"/>
      <c r="D71" s="20"/>
      <c r="E71" s="20"/>
      <c r="F71" s="21"/>
    </row>
    <row r="72" spans="1:6" ht="97.15" customHeight="1">
      <c r="A72" s="10" t="s">
        <v>114</v>
      </c>
      <c r="B72" s="16" t="s">
        <v>290</v>
      </c>
      <c r="C72" s="10" t="s">
        <v>107</v>
      </c>
      <c r="D72" s="20">
        <v>6</v>
      </c>
      <c r="E72" s="14">
        <v>0</v>
      </c>
      <c r="F72" s="21">
        <f t="shared" si="0"/>
        <v>0</v>
      </c>
    </row>
    <row r="73" spans="1:6" s="1" customFormat="1" ht="13.9" customHeight="1">
      <c r="A73" s="10"/>
      <c r="B73" s="17"/>
      <c r="C73" s="10"/>
      <c r="D73" s="20"/>
      <c r="E73" s="20"/>
      <c r="F73" s="21"/>
    </row>
    <row r="74" spans="1:6" ht="111" customHeight="1">
      <c r="A74" s="10">
        <v>18</v>
      </c>
      <c r="B74" s="16" t="s">
        <v>248</v>
      </c>
      <c r="C74" s="10" t="s">
        <v>108</v>
      </c>
      <c r="D74" s="20">
        <v>4</v>
      </c>
      <c r="E74" s="14">
        <v>0</v>
      </c>
      <c r="F74" s="21">
        <f t="shared" si="0"/>
        <v>0</v>
      </c>
    </row>
    <row r="75" spans="1:6" s="1" customFormat="1" ht="13.9" customHeight="1">
      <c r="A75" s="10"/>
      <c r="B75" s="17"/>
      <c r="C75" s="10"/>
      <c r="D75" s="20"/>
      <c r="E75" s="20"/>
      <c r="F75" s="21"/>
    </row>
    <row r="76" spans="1:6" ht="111" customHeight="1">
      <c r="A76" s="10" t="s">
        <v>116</v>
      </c>
      <c r="B76" s="16" t="s">
        <v>249</v>
      </c>
      <c r="C76" s="10" t="s">
        <v>108</v>
      </c>
      <c r="D76" s="20">
        <v>2</v>
      </c>
      <c r="E76" s="14">
        <v>0</v>
      </c>
      <c r="F76" s="21">
        <f t="shared" si="0"/>
        <v>0</v>
      </c>
    </row>
    <row r="77" spans="1:6" s="1" customFormat="1" ht="13.9" customHeight="1">
      <c r="A77" s="10"/>
      <c r="B77" s="17"/>
      <c r="C77" s="10"/>
      <c r="D77" s="20"/>
      <c r="E77" s="20"/>
      <c r="F77" s="21"/>
    </row>
    <row r="78" spans="1:6" ht="93.6" customHeight="1">
      <c r="A78" s="10" t="s">
        <v>117</v>
      </c>
      <c r="B78" s="63" t="s">
        <v>330</v>
      </c>
      <c r="C78" s="10" t="s">
        <v>208</v>
      </c>
      <c r="D78" s="20">
        <v>2274</v>
      </c>
      <c r="E78" s="14">
        <v>0</v>
      </c>
      <c r="F78" s="21">
        <f>D78*E78</f>
        <v>0</v>
      </c>
    </row>
    <row r="79" spans="1:6" ht="89.25">
      <c r="A79" s="10" t="s">
        <v>3</v>
      </c>
      <c r="B79" s="16" t="s">
        <v>327</v>
      </c>
    </row>
    <row r="80" spans="1:6">
      <c r="A80" s="22"/>
      <c r="B80" s="19"/>
      <c r="C80" s="22"/>
      <c r="D80" s="23"/>
      <c r="E80" s="23"/>
      <c r="F80" s="24"/>
    </row>
    <row r="81" spans="1:6" ht="63.75">
      <c r="A81" s="10" t="s">
        <v>329</v>
      </c>
      <c r="B81" s="63" t="s">
        <v>328</v>
      </c>
      <c r="C81" s="10" t="s">
        <v>208</v>
      </c>
      <c r="D81" s="20">
        <f>D78</f>
        <v>2274</v>
      </c>
      <c r="E81" s="14">
        <v>0</v>
      </c>
      <c r="F81" s="21">
        <f>D81*E81</f>
        <v>0</v>
      </c>
    </row>
    <row r="82" spans="1:6" s="1" customFormat="1" ht="13.9" customHeight="1">
      <c r="A82" s="10"/>
      <c r="B82" s="17"/>
      <c r="C82" s="10"/>
      <c r="D82" s="20"/>
      <c r="E82" s="20"/>
      <c r="F82" s="21"/>
    </row>
    <row r="83" spans="1:6" s="1" customFormat="1" ht="12.75">
      <c r="A83" s="34"/>
      <c r="B83" s="73" t="s">
        <v>274</v>
      </c>
      <c r="C83" s="73"/>
      <c r="D83" s="73"/>
      <c r="E83" s="73"/>
      <c r="F83" s="35">
        <f>SUM(F15:F82)</f>
        <v>0</v>
      </c>
    </row>
  </sheetData>
  <sheetProtection algorithmName="SHA-512" hashValue="RaEiXolVUmjmVE7f9a0Bhg7P7Hnz3BcdwRJrEsbYjrzo/44CAes9Z15y1FZ7zT9hgVUVFFiZp9A/xu8j6/Fa3w==" saltValue="hBEvm/B8VNJKSwIUxheObw==" spinCount="100000" sheet="1" objects="1" scenarios="1"/>
  <mergeCells count="3">
    <mergeCell ref="A1:F1"/>
    <mergeCell ref="A3:F3"/>
    <mergeCell ref="B83:E83"/>
  </mergeCells>
  <pageMargins left="0.7" right="0.7" top="0.75" bottom="0.75" header="0.3" footer="0.3"/>
  <pageSetup paperSize="9" scale="86" orientation="portrait" r:id="rId1"/>
  <headerFooter>
    <oddHeader>&amp;LPZI POPIS DEL&amp;CSTANOVANJSKO NASELJE
RESNICA - 1.FAZA&amp;RŠT. PROJ.: 24-14-RES</oddHeader>
    <oddFooter>&amp;LZUNANJA UREDITEV - KOLESARNICA, SMETARNIK &amp;RStran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4632-1708-4855-82BB-D7378FC4EA9F}">
  <sheetPr>
    <tabColor rgb="FFFF0000"/>
  </sheetPr>
  <dimension ref="A1:F109"/>
  <sheetViews>
    <sheetView view="pageBreakPreview" topLeftCell="A98" zoomScale="90" zoomScaleNormal="100" zoomScaleSheetLayoutView="90" workbookViewId="0">
      <selection activeCell="C105" sqref="C105"/>
    </sheetView>
  </sheetViews>
  <sheetFormatPr defaultRowHeight="15"/>
  <cols>
    <col min="1" max="1" width="5.28515625" style="10" customWidth="1"/>
    <col min="2" max="2" width="45" style="17" customWidth="1"/>
    <col min="3" max="3" width="6" style="10" customWidth="1"/>
    <col min="4" max="4" width="9.28515625" style="20" customWidth="1"/>
    <col min="5" max="5" width="23.42578125" style="20" customWidth="1"/>
    <col min="6" max="6" width="23.42578125" style="21" customWidth="1"/>
  </cols>
  <sheetData>
    <row r="1" spans="1:6" ht="15.75">
      <c r="A1" s="87" t="s">
        <v>369</v>
      </c>
      <c r="B1" s="87"/>
      <c r="C1" s="87"/>
      <c r="D1" s="87"/>
      <c r="E1" s="87"/>
      <c r="F1" s="87"/>
    </row>
    <row r="3" spans="1:6" ht="15.75">
      <c r="A3" s="87" t="s">
        <v>331</v>
      </c>
      <c r="B3" s="87"/>
      <c r="C3" s="87"/>
      <c r="D3" s="87"/>
      <c r="E3" s="87"/>
      <c r="F3" s="87"/>
    </row>
    <row r="4" spans="1:6" ht="13.9" customHeight="1"/>
    <row r="5" spans="1:6">
      <c r="B5" s="11" t="s">
        <v>188</v>
      </c>
    </row>
    <row r="6" spans="1:6" ht="25.5">
      <c r="A6" s="22" t="s">
        <v>3</v>
      </c>
      <c r="B6" s="18" t="s">
        <v>189</v>
      </c>
    </row>
    <row r="7" spans="1:6" ht="38.25">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63.75">
      <c r="A15" s="10" t="s">
        <v>88</v>
      </c>
      <c r="B15" s="16" t="s">
        <v>334</v>
      </c>
      <c r="C15" s="10" t="s">
        <v>125</v>
      </c>
      <c r="D15" s="20">
        <v>75</v>
      </c>
      <c r="E15" s="14">
        <v>0</v>
      </c>
      <c r="F15" s="21">
        <f>D15*E15</f>
        <v>0</v>
      </c>
    </row>
    <row r="16" spans="1:6" s="1" customFormat="1" ht="12.75">
      <c r="A16" s="22"/>
      <c r="B16" s="19"/>
      <c r="C16" s="22"/>
      <c r="D16" s="23"/>
      <c r="E16" s="23"/>
      <c r="F16" s="24"/>
    </row>
    <row r="17" spans="1:6" s="1" customFormat="1" ht="63.75">
      <c r="A17" s="10" t="s">
        <v>90</v>
      </c>
      <c r="B17" s="16" t="s">
        <v>209</v>
      </c>
      <c r="C17" s="10" t="s">
        <v>126</v>
      </c>
      <c r="D17" s="20">
        <v>75</v>
      </c>
      <c r="E17" s="14">
        <v>0</v>
      </c>
      <c r="F17" s="21">
        <f>D17*E17</f>
        <v>0</v>
      </c>
    </row>
    <row r="18" spans="1:6" s="1" customFormat="1" ht="12.75">
      <c r="A18" s="10"/>
      <c r="B18" s="33"/>
      <c r="C18" s="10"/>
      <c r="D18" s="20"/>
      <c r="E18" s="20"/>
      <c r="F18" s="21"/>
    </row>
    <row r="19" spans="1:6" s="1" customFormat="1" ht="90" customHeight="1">
      <c r="A19" s="10" t="s">
        <v>91</v>
      </c>
      <c r="B19" s="36" t="s">
        <v>181</v>
      </c>
      <c r="C19" s="10" t="s">
        <v>126</v>
      </c>
      <c r="D19" s="20">
        <v>75</v>
      </c>
      <c r="E19" s="14">
        <v>0</v>
      </c>
      <c r="F19" s="21">
        <f>D19*E19</f>
        <v>0</v>
      </c>
    </row>
    <row r="20" spans="1:6" s="1" customFormat="1" ht="12.75">
      <c r="A20" s="22"/>
      <c r="B20" s="19"/>
      <c r="C20" s="22"/>
      <c r="D20" s="23"/>
      <c r="E20" s="23"/>
      <c r="F20" s="24"/>
    </row>
    <row r="21" spans="1:6" ht="87" customHeight="1">
      <c r="A21" s="10" t="s">
        <v>92</v>
      </c>
      <c r="B21" s="16" t="s">
        <v>335</v>
      </c>
      <c r="C21" s="10" t="s">
        <v>125</v>
      </c>
      <c r="D21" s="20">
        <v>40</v>
      </c>
      <c r="E21" s="14">
        <v>0</v>
      </c>
      <c r="F21" s="21">
        <f>D21*E21</f>
        <v>0</v>
      </c>
    </row>
    <row r="22" spans="1:6" s="1" customFormat="1" ht="12.75">
      <c r="A22" s="22"/>
      <c r="B22" s="19"/>
      <c r="C22" s="22"/>
      <c r="D22" s="23"/>
      <c r="E22" s="23"/>
      <c r="F22" s="24"/>
    </row>
    <row r="23" spans="1:6" ht="70.150000000000006" customHeight="1">
      <c r="A23" s="10" t="s">
        <v>93</v>
      </c>
      <c r="B23" s="36" t="s">
        <v>336</v>
      </c>
      <c r="C23" s="10" t="s">
        <v>125</v>
      </c>
      <c r="D23" s="20">
        <v>7.1</v>
      </c>
      <c r="E23" s="14">
        <v>0</v>
      </c>
      <c r="F23" s="21">
        <f>D23*E23</f>
        <v>0</v>
      </c>
    </row>
    <row r="24" spans="1:6">
      <c r="B24" s="17" t="s">
        <v>217</v>
      </c>
    </row>
    <row r="25" spans="1:6">
      <c r="B25" s="17" t="s">
        <v>220</v>
      </c>
    </row>
    <row r="26" spans="1:6">
      <c r="B26" s="17" t="s">
        <v>237</v>
      </c>
    </row>
    <row r="27" spans="1:6">
      <c r="B27" s="17" t="s">
        <v>218</v>
      </c>
    </row>
    <row r="28" spans="1:6">
      <c r="B28" s="17" t="s">
        <v>215</v>
      </c>
    </row>
    <row r="29" spans="1:6">
      <c r="B29" s="17" t="s">
        <v>216</v>
      </c>
    </row>
    <row r="30" spans="1:6" s="1" customFormat="1" ht="12.75">
      <c r="A30" s="22"/>
      <c r="B30" s="19"/>
      <c r="C30" s="22"/>
      <c r="D30" s="23"/>
      <c r="E30" s="23"/>
      <c r="F30" s="24"/>
    </row>
    <row r="31" spans="1:6" ht="102.6" customHeight="1">
      <c r="A31" s="10" t="s">
        <v>94</v>
      </c>
      <c r="B31" s="16" t="s">
        <v>337</v>
      </c>
      <c r="C31" s="10" t="s">
        <v>107</v>
      </c>
      <c r="D31" s="20">
        <v>34.5</v>
      </c>
      <c r="E31" s="14">
        <v>0</v>
      </c>
      <c r="F31" s="21">
        <f>D31*E31</f>
        <v>0</v>
      </c>
    </row>
    <row r="32" spans="1:6" s="1" customFormat="1" ht="12.75">
      <c r="A32" s="22"/>
      <c r="B32" s="19"/>
      <c r="C32" s="22"/>
      <c r="D32" s="23"/>
      <c r="E32" s="23"/>
      <c r="F32" s="24"/>
    </row>
    <row r="33" spans="1:6" ht="108.6" customHeight="1">
      <c r="A33" s="10" t="s">
        <v>95</v>
      </c>
      <c r="B33" s="36" t="s">
        <v>339</v>
      </c>
      <c r="C33" s="10" t="s">
        <v>125</v>
      </c>
      <c r="D33" s="20">
        <v>20.6</v>
      </c>
      <c r="E33" s="14">
        <v>0</v>
      </c>
      <c r="F33" s="21">
        <f>D33*E33</f>
        <v>0</v>
      </c>
    </row>
    <row r="34" spans="1:6">
      <c r="B34" s="17" t="s">
        <v>219</v>
      </c>
    </row>
    <row r="35" spans="1:6">
      <c r="B35" s="17" t="s">
        <v>220</v>
      </c>
    </row>
    <row r="36" spans="1:6">
      <c r="B36" s="17" t="s">
        <v>237</v>
      </c>
    </row>
    <row r="37" spans="1:6">
      <c r="B37" s="17" t="s">
        <v>221</v>
      </c>
    </row>
    <row r="38" spans="1:6">
      <c r="B38" s="17" t="s">
        <v>338</v>
      </c>
    </row>
    <row r="39" spans="1:6">
      <c r="B39" s="17" t="s">
        <v>216</v>
      </c>
    </row>
    <row r="40" spans="1:6" s="1" customFormat="1" ht="12.75">
      <c r="A40" s="22"/>
      <c r="B40" s="19"/>
      <c r="C40" s="22"/>
      <c r="D40" s="23"/>
      <c r="E40" s="23"/>
      <c r="F40" s="24"/>
    </row>
    <row r="41" spans="1:6" ht="89.25">
      <c r="A41" s="10" t="s">
        <v>96</v>
      </c>
      <c r="B41" s="16" t="s">
        <v>340</v>
      </c>
      <c r="C41" s="10" t="s">
        <v>126</v>
      </c>
      <c r="D41" s="20">
        <v>10.7</v>
      </c>
      <c r="E41" s="14">
        <v>0</v>
      </c>
      <c r="F41" s="21">
        <f>D41*E41</f>
        <v>0</v>
      </c>
    </row>
    <row r="42" spans="1:6" s="1" customFormat="1" ht="12.75">
      <c r="A42" s="22"/>
      <c r="B42" s="19"/>
      <c r="C42" s="22"/>
      <c r="D42" s="23"/>
      <c r="E42" s="23"/>
      <c r="F42" s="24"/>
    </row>
    <row r="43" spans="1:6" ht="63.75">
      <c r="A43" s="10" t="s">
        <v>97</v>
      </c>
      <c r="B43" s="36" t="s">
        <v>341</v>
      </c>
      <c r="C43" s="10" t="s">
        <v>125</v>
      </c>
      <c r="D43" s="20">
        <v>29.7</v>
      </c>
      <c r="E43" s="14">
        <v>0</v>
      </c>
      <c r="F43" s="21">
        <f>D43*E43</f>
        <v>0</v>
      </c>
    </row>
    <row r="44" spans="1:6">
      <c r="B44" s="17" t="s">
        <v>219</v>
      </c>
    </row>
    <row r="45" spans="1:6">
      <c r="B45" s="17" t="s">
        <v>220</v>
      </c>
    </row>
    <row r="46" spans="1:6">
      <c r="B46" s="17" t="s">
        <v>237</v>
      </c>
    </row>
    <row r="47" spans="1:6">
      <c r="B47" s="17" t="s">
        <v>221</v>
      </c>
    </row>
    <row r="48" spans="1:6" ht="13.7" customHeight="1">
      <c r="B48" s="17" t="s">
        <v>215</v>
      </c>
    </row>
    <row r="49" spans="1:6">
      <c r="B49" s="17" t="s">
        <v>216</v>
      </c>
    </row>
    <row r="50" spans="1:6" s="1" customFormat="1" ht="12.75">
      <c r="A50" s="22"/>
      <c r="B50" s="19"/>
      <c r="C50" s="22"/>
      <c r="D50" s="23"/>
      <c r="E50" s="23"/>
      <c r="F50" s="24"/>
    </row>
    <row r="51" spans="1:6" ht="89.25">
      <c r="A51" s="10" t="s">
        <v>98</v>
      </c>
      <c r="B51" s="16" t="s">
        <v>342</v>
      </c>
      <c r="C51" s="10" t="s">
        <v>126</v>
      </c>
      <c r="D51" s="20">
        <v>198.3</v>
      </c>
      <c r="E51" s="14">
        <v>0</v>
      </c>
      <c r="F51" s="21">
        <f>D51*E51</f>
        <v>0</v>
      </c>
    </row>
    <row r="52" spans="1:6" s="1" customFormat="1" ht="12.75">
      <c r="A52" s="22"/>
      <c r="B52" s="19"/>
      <c r="C52" s="22"/>
      <c r="D52" s="23"/>
      <c r="E52" s="23"/>
      <c r="F52" s="24"/>
    </row>
    <row r="53" spans="1:6" ht="89.25">
      <c r="A53" s="10" t="s">
        <v>99</v>
      </c>
      <c r="B53" s="36" t="s">
        <v>343</v>
      </c>
      <c r="C53" s="10" t="s">
        <v>125</v>
      </c>
      <c r="D53" s="20">
        <v>19.600000000000001</v>
      </c>
      <c r="E53" s="14">
        <v>0</v>
      </c>
      <c r="F53" s="21">
        <f>D53*E53</f>
        <v>0</v>
      </c>
    </row>
    <row r="54" spans="1:6">
      <c r="B54" s="17" t="s">
        <v>219</v>
      </c>
    </row>
    <row r="55" spans="1:6">
      <c r="B55" s="17" t="s">
        <v>220</v>
      </c>
    </row>
    <row r="56" spans="1:6">
      <c r="B56" s="17" t="s">
        <v>237</v>
      </c>
    </row>
    <row r="57" spans="1:6">
      <c r="B57" s="17" t="s">
        <v>221</v>
      </c>
    </row>
    <row r="58" spans="1:6">
      <c r="B58" s="17" t="s">
        <v>215</v>
      </c>
    </row>
    <row r="59" spans="1:6">
      <c r="B59" s="17" t="s">
        <v>216</v>
      </c>
    </row>
    <row r="60" spans="1:6" s="1" customFormat="1" ht="12.75">
      <c r="A60" s="22"/>
      <c r="B60" s="19"/>
      <c r="C60" s="22"/>
      <c r="D60" s="23"/>
      <c r="E60" s="23"/>
      <c r="F60" s="24"/>
    </row>
    <row r="61" spans="1:6" ht="98.45" customHeight="1">
      <c r="A61" s="10" t="s">
        <v>109</v>
      </c>
      <c r="B61" s="36" t="s">
        <v>346</v>
      </c>
      <c r="C61" s="10" t="s">
        <v>126</v>
      </c>
      <c r="D61" s="20">
        <v>66</v>
      </c>
      <c r="E61" s="14">
        <v>0</v>
      </c>
      <c r="F61" s="21">
        <f>D61*E61</f>
        <v>0</v>
      </c>
    </row>
    <row r="62" spans="1:6" s="1" customFormat="1" ht="12.75">
      <c r="A62" s="22"/>
      <c r="B62" s="19"/>
      <c r="C62" s="22"/>
      <c r="D62" s="23"/>
      <c r="E62" s="23"/>
      <c r="F62" s="24"/>
    </row>
    <row r="63" spans="1:6" ht="94.9" customHeight="1">
      <c r="A63" s="10" t="s">
        <v>345</v>
      </c>
      <c r="B63" s="16" t="s">
        <v>344</v>
      </c>
      <c r="C63" s="10" t="s">
        <v>126</v>
      </c>
      <c r="D63" s="20">
        <v>12.6</v>
      </c>
      <c r="E63" s="14">
        <v>0</v>
      </c>
      <c r="F63" s="21">
        <f>D63*E63</f>
        <v>0</v>
      </c>
    </row>
    <row r="64" spans="1:6" s="1" customFormat="1" ht="12.75">
      <c r="A64" s="22"/>
      <c r="B64" s="19"/>
      <c r="C64" s="22"/>
      <c r="D64" s="23"/>
      <c r="E64" s="23"/>
      <c r="F64" s="24"/>
    </row>
    <row r="65" spans="1:6" ht="109.9" customHeight="1">
      <c r="A65" s="10" t="s">
        <v>110</v>
      </c>
      <c r="B65" s="36" t="s">
        <v>347</v>
      </c>
      <c r="C65" s="10" t="s">
        <v>125</v>
      </c>
      <c r="D65" s="20">
        <v>2.7</v>
      </c>
      <c r="E65" s="14">
        <v>0</v>
      </c>
      <c r="F65" s="21">
        <f>D65*E65</f>
        <v>0</v>
      </c>
    </row>
    <row r="66" spans="1:6">
      <c r="B66" s="17" t="s">
        <v>219</v>
      </c>
    </row>
    <row r="67" spans="1:6">
      <c r="B67" s="17" t="s">
        <v>220</v>
      </c>
    </row>
    <row r="68" spans="1:6">
      <c r="B68" s="17" t="s">
        <v>237</v>
      </c>
    </row>
    <row r="69" spans="1:6">
      <c r="B69" s="17" t="s">
        <v>221</v>
      </c>
    </row>
    <row r="70" spans="1:6">
      <c r="B70" s="17" t="s">
        <v>215</v>
      </c>
    </row>
    <row r="71" spans="1:6">
      <c r="B71" s="17" t="s">
        <v>216</v>
      </c>
    </row>
    <row r="72" spans="1:6" s="1" customFormat="1" ht="12.75">
      <c r="A72" s="22"/>
      <c r="B72" s="19"/>
      <c r="C72" s="22"/>
      <c r="D72" s="23"/>
      <c r="E72" s="23"/>
      <c r="F72" s="24"/>
    </row>
    <row r="73" spans="1:6" ht="94.15" customHeight="1">
      <c r="A73" s="10" t="s">
        <v>111</v>
      </c>
      <c r="B73" s="16" t="s">
        <v>348</v>
      </c>
      <c r="C73" s="10" t="s">
        <v>126</v>
      </c>
      <c r="D73" s="20">
        <v>16.8</v>
      </c>
      <c r="E73" s="14">
        <v>0</v>
      </c>
      <c r="F73" s="21">
        <f>D73*E73</f>
        <v>0</v>
      </c>
    </row>
    <row r="74" spans="1:6" s="1" customFormat="1" ht="12.75">
      <c r="A74" s="22"/>
      <c r="B74" s="19"/>
      <c r="C74" s="22"/>
      <c r="D74" s="23"/>
      <c r="E74" s="23"/>
      <c r="F74" s="24"/>
    </row>
    <row r="75" spans="1:6" ht="151.5" customHeight="1">
      <c r="A75" s="10" t="s">
        <v>112</v>
      </c>
      <c r="B75" s="64" t="s">
        <v>349</v>
      </c>
      <c r="C75" s="10" t="s">
        <v>107</v>
      </c>
      <c r="D75" s="20">
        <v>40</v>
      </c>
      <c r="E75" s="14">
        <v>0</v>
      </c>
      <c r="F75" s="21">
        <f>D75*E75</f>
        <v>0</v>
      </c>
    </row>
    <row r="76" spans="1:6" s="1" customFormat="1" ht="12.75">
      <c r="A76" s="22"/>
      <c r="B76" s="19"/>
      <c r="C76" s="22"/>
      <c r="D76" s="23"/>
      <c r="E76" s="23"/>
      <c r="F76" s="24"/>
    </row>
    <row r="77" spans="1:6" ht="102">
      <c r="A77" s="10" t="s">
        <v>113</v>
      </c>
      <c r="B77" s="64" t="s">
        <v>350</v>
      </c>
      <c r="C77" s="10" t="s">
        <v>107</v>
      </c>
      <c r="D77" s="20">
        <v>6</v>
      </c>
      <c r="E77" s="14">
        <v>0</v>
      </c>
      <c r="F77" s="21">
        <f>D77*E77</f>
        <v>0</v>
      </c>
    </row>
    <row r="78" spans="1:6" s="1" customFormat="1" ht="12.75">
      <c r="A78" s="22"/>
      <c r="B78" s="19"/>
      <c r="C78" s="22"/>
      <c r="D78" s="23"/>
      <c r="E78" s="23"/>
      <c r="F78" s="24"/>
    </row>
    <row r="79" spans="1:6" ht="128.44999999999999" customHeight="1">
      <c r="A79" s="10" t="s">
        <v>114</v>
      </c>
      <c r="B79" s="36" t="s">
        <v>351</v>
      </c>
      <c r="C79" s="10" t="s">
        <v>126</v>
      </c>
      <c r="D79" s="20">
        <v>9.9</v>
      </c>
      <c r="E79" s="14">
        <v>0</v>
      </c>
      <c r="F79" s="21">
        <f>D79*E79</f>
        <v>0</v>
      </c>
    </row>
    <row r="80" spans="1:6">
      <c r="B80" s="16"/>
    </row>
    <row r="81" spans="1:6" ht="104.45" customHeight="1">
      <c r="A81" s="10" t="s">
        <v>115</v>
      </c>
      <c r="B81" s="16" t="s">
        <v>352</v>
      </c>
      <c r="C81" s="10" t="s">
        <v>126</v>
      </c>
      <c r="D81" s="20">
        <v>99</v>
      </c>
      <c r="E81" s="14">
        <v>0</v>
      </c>
      <c r="F81" s="21">
        <f>D81*E81</f>
        <v>0</v>
      </c>
    </row>
    <row r="82" spans="1:6">
      <c r="B82" s="63"/>
    </row>
    <row r="83" spans="1:6" ht="38.25">
      <c r="A83" s="10" t="s">
        <v>116</v>
      </c>
      <c r="B83" s="16" t="s">
        <v>353</v>
      </c>
      <c r="C83" s="10" t="s">
        <v>108</v>
      </c>
      <c r="D83" s="20">
        <v>4</v>
      </c>
      <c r="E83" s="14">
        <v>0</v>
      </c>
      <c r="F83" s="21">
        <f>D83*E83</f>
        <v>0</v>
      </c>
    </row>
    <row r="84" spans="1:6">
      <c r="B84" s="63"/>
    </row>
    <row r="85" spans="1:6" ht="76.5">
      <c r="A85" s="10" t="s">
        <v>117</v>
      </c>
      <c r="B85" s="16" t="s">
        <v>354</v>
      </c>
    </row>
    <row r="86" spans="1:6" ht="25.5">
      <c r="A86" s="10" t="s">
        <v>3</v>
      </c>
      <c r="B86" s="16" t="s">
        <v>279</v>
      </c>
      <c r="C86" s="10" t="s">
        <v>126</v>
      </c>
      <c r="D86" s="20">
        <v>132.5</v>
      </c>
      <c r="E86" s="14">
        <v>0</v>
      </c>
      <c r="F86" s="21">
        <f>D86*E86</f>
        <v>0</v>
      </c>
    </row>
    <row r="87" spans="1:6" ht="40.35" customHeight="1">
      <c r="A87" s="10" t="s">
        <v>3</v>
      </c>
      <c r="B87" s="16" t="s">
        <v>280</v>
      </c>
      <c r="C87" s="10" t="s">
        <v>126</v>
      </c>
      <c r="D87" s="20">
        <f>D86</f>
        <v>132.5</v>
      </c>
      <c r="E87" s="14">
        <v>0</v>
      </c>
      <c r="F87" s="21">
        <f>D87*E87</f>
        <v>0</v>
      </c>
    </row>
    <row r="88" spans="1:6">
      <c r="B88" s="63"/>
    </row>
    <row r="89" spans="1:6" ht="44.45" customHeight="1">
      <c r="A89" s="10" t="s">
        <v>118</v>
      </c>
      <c r="B89" s="36" t="s">
        <v>356</v>
      </c>
    </row>
    <row r="90" spans="1:6" ht="114.75">
      <c r="A90" s="10" t="s">
        <v>3</v>
      </c>
      <c r="B90" s="44" t="s">
        <v>355</v>
      </c>
      <c r="C90" s="10" t="s">
        <v>126</v>
      </c>
      <c r="D90" s="20">
        <v>132.5</v>
      </c>
      <c r="E90" s="14">
        <v>0</v>
      </c>
      <c r="F90" s="21">
        <f>D90*E90</f>
        <v>0</v>
      </c>
    </row>
    <row r="91" spans="1:6" ht="80.45" customHeight="1">
      <c r="A91" s="10" t="s">
        <v>3</v>
      </c>
      <c r="B91" s="16" t="s">
        <v>283</v>
      </c>
      <c r="C91" s="10" t="s">
        <v>126</v>
      </c>
      <c r="D91" s="20">
        <f>D90</f>
        <v>132.5</v>
      </c>
      <c r="E91" s="14">
        <v>0</v>
      </c>
      <c r="F91" s="21">
        <f>D91*E91</f>
        <v>0</v>
      </c>
    </row>
    <row r="92" spans="1:6">
      <c r="B92" s="63"/>
    </row>
    <row r="93" spans="1:6" ht="38.25">
      <c r="A93" s="10" t="s">
        <v>119</v>
      </c>
      <c r="B93" s="63" t="s">
        <v>357</v>
      </c>
      <c r="C93" s="10" t="s">
        <v>108</v>
      </c>
      <c r="D93" s="20">
        <v>1</v>
      </c>
      <c r="E93" s="14">
        <v>0</v>
      </c>
      <c r="F93" s="21">
        <f>D93*E93</f>
        <v>0</v>
      </c>
    </row>
    <row r="94" spans="1:6">
      <c r="B94" s="63"/>
    </row>
    <row r="95" spans="1:6" ht="114.75">
      <c r="A95" s="10" t="s">
        <v>120</v>
      </c>
      <c r="B95" s="16" t="s">
        <v>358</v>
      </c>
      <c r="C95" s="10" t="s">
        <v>126</v>
      </c>
      <c r="D95" s="20">
        <v>18</v>
      </c>
      <c r="E95" s="14">
        <v>0</v>
      </c>
      <c r="F95" s="21">
        <f>D95*E95</f>
        <v>0</v>
      </c>
    </row>
    <row r="96" spans="1:6">
      <c r="B96" s="16"/>
    </row>
    <row r="97" spans="1:6" ht="76.5">
      <c r="A97" s="10" t="s">
        <v>121</v>
      </c>
      <c r="B97" s="16" t="s">
        <v>359</v>
      </c>
      <c r="C97" s="10" t="s">
        <v>126</v>
      </c>
      <c r="D97" s="20">
        <v>20.399999999999999</v>
      </c>
      <c r="E97" s="14">
        <v>0</v>
      </c>
      <c r="F97" s="21">
        <f>D97*E97</f>
        <v>0</v>
      </c>
    </row>
    <row r="98" spans="1:6">
      <c r="B98" s="63"/>
    </row>
    <row r="99" spans="1:6" ht="102" customHeight="1">
      <c r="A99" s="10" t="s">
        <v>122</v>
      </c>
      <c r="B99" s="16" t="s">
        <v>360</v>
      </c>
      <c r="C99" s="10" t="s">
        <v>126</v>
      </c>
      <c r="D99" s="20">
        <v>66</v>
      </c>
      <c r="E99" s="14">
        <v>0</v>
      </c>
      <c r="F99" s="21">
        <f>D99*E99</f>
        <v>0</v>
      </c>
    </row>
    <row r="100" spans="1:6">
      <c r="B100" s="63"/>
    </row>
    <row r="101" spans="1:6" ht="102" customHeight="1">
      <c r="A101" s="10" t="s">
        <v>123</v>
      </c>
      <c r="B101" s="16" t="s">
        <v>361</v>
      </c>
      <c r="C101" s="10" t="s">
        <v>126</v>
      </c>
      <c r="D101" s="20">
        <v>19.5</v>
      </c>
      <c r="E101" s="14">
        <v>0</v>
      </c>
      <c r="F101" s="21">
        <f>D101*E101</f>
        <v>0</v>
      </c>
    </row>
    <row r="102" spans="1:6">
      <c r="B102" s="63"/>
    </row>
    <row r="103" spans="1:6" ht="38.25">
      <c r="A103" s="10" t="s">
        <v>137</v>
      </c>
      <c r="B103" s="63" t="s">
        <v>362</v>
      </c>
      <c r="C103" s="10" t="s">
        <v>126</v>
      </c>
      <c r="D103" s="20">
        <v>18</v>
      </c>
      <c r="E103" s="14">
        <v>0</v>
      </c>
      <c r="F103" s="21">
        <f>D103*E103</f>
        <v>0</v>
      </c>
    </row>
    <row r="104" spans="1:6">
      <c r="B104" s="63"/>
    </row>
    <row r="105" spans="1:6" ht="102">
      <c r="A105" s="10" t="s">
        <v>138</v>
      </c>
      <c r="B105" s="65" t="s">
        <v>370</v>
      </c>
      <c r="C105" s="66" t="s">
        <v>108</v>
      </c>
      <c r="D105" s="67">
        <v>1</v>
      </c>
      <c r="E105" s="69">
        <v>0</v>
      </c>
      <c r="F105" s="68">
        <f>D105*E105</f>
        <v>0</v>
      </c>
    </row>
    <row r="106" spans="1:6">
      <c r="B106" s="63"/>
    </row>
    <row r="107" spans="1:6" ht="102">
      <c r="A107" s="10" t="s">
        <v>139</v>
      </c>
      <c r="B107" s="65" t="s">
        <v>371</v>
      </c>
      <c r="C107" s="66" t="s">
        <v>108</v>
      </c>
      <c r="D107" s="67">
        <v>1</v>
      </c>
      <c r="E107" s="69">
        <v>0</v>
      </c>
      <c r="F107" s="68">
        <f>D107*E107</f>
        <v>0</v>
      </c>
    </row>
    <row r="108" spans="1:6" s="1" customFormat="1" ht="13.9" customHeight="1">
      <c r="A108" s="10"/>
      <c r="B108" s="17"/>
      <c r="C108" s="10"/>
      <c r="D108" s="20"/>
      <c r="E108" s="20"/>
      <c r="F108" s="21"/>
    </row>
    <row r="109" spans="1:6" s="1" customFormat="1" ht="12.75">
      <c r="A109" s="34"/>
      <c r="B109" s="73" t="s">
        <v>332</v>
      </c>
      <c r="C109" s="73"/>
      <c r="D109" s="73"/>
      <c r="E109" s="73"/>
      <c r="F109" s="35">
        <f>SUM(F15:F108)</f>
        <v>0</v>
      </c>
    </row>
  </sheetData>
  <sheetProtection algorithmName="SHA-512" hashValue="6RKBtyGcNRm7X0ZVDlbhfvlE9H3MkiGTsgTZXQOKrKYQ9GxwA0fDQEXwfAUPW4r3zhyXNdgFvIWyYgTLoOVHEA==" saltValue="v1VUJ5iG4kQwiBvNcantWQ==" spinCount="100000" sheet="1" objects="1" scenarios="1"/>
  <mergeCells count="3">
    <mergeCell ref="A1:F1"/>
    <mergeCell ref="A3:F3"/>
    <mergeCell ref="B109:E109"/>
  </mergeCells>
  <pageMargins left="0.7" right="0.7" top="0.75" bottom="0.75" header="0.3" footer="0.3"/>
  <pageSetup paperSize="9" scale="77" orientation="portrait" horizontalDpi="300" verticalDpi="300" r:id="rId1"/>
  <headerFooter>
    <oddHeader>&amp;LPZI POPIS DEL&amp;CSTANOVANJSKO NASELJE
RESNICA - 1.FAZA&amp;RŠT. PROJ.: 24-14-RES</oddHeader>
    <oddFooter>&amp;LVODOHRAN&amp;RStran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REKAPITULACIJA</vt:lpstr>
      <vt:lpstr>SPLOŠNE OPOMBE POPISA</vt:lpstr>
      <vt:lpstr>PRIPRAVLJALNA DELA</vt:lpstr>
      <vt:lpstr>ZEMELJSKA</vt:lpstr>
      <vt:lpstr>ZUNANJI TLAKI</vt:lpstr>
      <vt:lpstr>PROMETNA SIGNALIZACIJA</vt:lpstr>
      <vt:lpstr>METEORNA</vt:lpstr>
      <vt:lpstr>KOLESARNICA</vt:lpstr>
      <vt:lpstr>VODOHRAN</vt:lpstr>
      <vt:lpstr>METEORNA!Print_Area</vt:lpstr>
      <vt:lpstr>'PRIPRAVLJALNA DELA'!Print_Area</vt:lpstr>
      <vt:lpstr>'PROMETNA SIGNALIZACIJA'!Print_Area</vt:lpstr>
      <vt:lpstr>REKAPITULACIJA!Print_Area</vt:lpstr>
      <vt:lpstr>'SPLOŠNE OPOMBE POPISA'!Print_Area</vt:lpstr>
      <vt:lpstr>ZEMELJSKA!Print_Area</vt:lpstr>
      <vt:lpstr>'ZUNANJI TLAKI'!Print_Area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2025-09-17T10:10:26Z</cp:lastPrinted>
  <dcterms:created xsi:type="dcterms:W3CDTF">2021-03-28T17:26:24Z</dcterms:created>
  <dcterms:modified xsi:type="dcterms:W3CDTF">2025-11-19T09:18:01Z</dcterms:modified>
</cp:coreProperties>
</file>